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38062790-F3B5-4966-BBCE-0027BBCFB37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externalReferences>
    <externalReference r:id="rId2"/>
  </externalReferences>
  <definedNames>
    <definedName name="_xlnm._FilterDatabase" localSheetId="0" hidden="1">List1!$A$1:$R$1168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59" i="1" l="1"/>
  <c r="R1158" i="1"/>
  <c r="R1086" i="1"/>
  <c r="R1019" i="1"/>
  <c r="R1018" i="1"/>
  <c r="R1017" i="1"/>
  <c r="R1016" i="1"/>
  <c r="R793" i="1"/>
  <c r="R792" i="1"/>
  <c r="R791" i="1"/>
  <c r="R790" i="1"/>
  <c r="R789" i="1"/>
  <c r="R788" i="1"/>
  <c r="R787" i="1"/>
  <c r="R786" i="1"/>
  <c r="R785" i="1"/>
  <c r="R784" i="1"/>
  <c r="R782" i="1"/>
  <c r="R781" i="1"/>
  <c r="R779" i="1"/>
  <c r="R778" i="1"/>
  <c r="R777" i="1"/>
  <c r="R776" i="1"/>
  <c r="R775" i="1"/>
  <c r="R774" i="1"/>
  <c r="R773" i="1"/>
  <c r="R772" i="1"/>
  <c r="R771" i="1"/>
  <c r="R770" i="1"/>
  <c r="R762" i="1"/>
  <c r="R761" i="1"/>
  <c r="R757" i="1"/>
  <c r="R756" i="1"/>
  <c r="R755" i="1"/>
  <c r="R754" i="1"/>
  <c r="R735" i="1"/>
  <c r="R734" i="1"/>
  <c r="R733" i="1"/>
  <c r="R732" i="1"/>
  <c r="R731" i="1"/>
  <c r="R730" i="1"/>
  <c r="R729" i="1"/>
  <c r="R728" i="1"/>
  <c r="R727" i="1"/>
  <c r="R726" i="1"/>
  <c r="R725" i="1"/>
  <c r="R716" i="1"/>
  <c r="R715" i="1"/>
  <c r="R688" i="1"/>
  <c r="R687" i="1"/>
  <c r="R686" i="1"/>
  <c r="R685" i="1"/>
  <c r="R684" i="1"/>
  <c r="R683" i="1"/>
  <c r="R682" i="1"/>
  <c r="R681" i="1"/>
  <c r="R680" i="1"/>
  <c r="R679" i="1"/>
  <c r="R676" i="1"/>
  <c r="R675" i="1"/>
  <c r="R671" i="1"/>
  <c r="R670" i="1"/>
  <c r="R669" i="1"/>
  <c r="R666" i="1"/>
  <c r="R663" i="1"/>
  <c r="R661" i="1"/>
  <c r="R660" i="1"/>
  <c r="R658" i="1"/>
  <c r="R657" i="1"/>
  <c r="R656" i="1"/>
  <c r="R655" i="1"/>
  <c r="R654" i="1"/>
  <c r="R653" i="1"/>
  <c r="R652" i="1"/>
  <c r="R651" i="1"/>
  <c r="R647" i="1"/>
  <c r="R645" i="1"/>
  <c r="R644" i="1"/>
  <c r="R643" i="1"/>
  <c r="R642" i="1"/>
  <c r="R636" i="1"/>
  <c r="R635" i="1"/>
  <c r="R634" i="1"/>
  <c r="R633" i="1"/>
  <c r="R622" i="1"/>
  <c r="R621" i="1"/>
  <c r="R620" i="1"/>
  <c r="R619" i="1"/>
  <c r="R618" i="1"/>
  <c r="R617" i="1"/>
  <c r="R616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72" i="1"/>
  <c r="R571" i="1"/>
  <c r="R570" i="1"/>
  <c r="R569" i="1"/>
  <c r="R568" i="1"/>
  <c r="R567" i="1"/>
  <c r="R566" i="1"/>
  <c r="R565" i="1"/>
  <c r="R564" i="1"/>
  <c r="R559" i="1"/>
  <c r="R557" i="1"/>
  <c r="R555" i="1"/>
  <c r="R554" i="1"/>
  <c r="R553" i="1"/>
  <c r="R551" i="1"/>
  <c r="R549" i="1"/>
  <c r="R548" i="1"/>
  <c r="R547" i="1"/>
  <c r="R546" i="1"/>
  <c r="R545" i="1"/>
  <c r="R540" i="1"/>
  <c r="R539" i="1"/>
  <c r="R538" i="1"/>
  <c r="R537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19" i="1"/>
  <c r="R518" i="1"/>
  <c r="R517" i="1"/>
  <c r="R516" i="1"/>
  <c r="R515" i="1"/>
  <c r="R514" i="1"/>
  <c r="R509" i="1"/>
  <c r="R508" i="1"/>
  <c r="R507" i="1"/>
  <c r="R503" i="1"/>
  <c r="R501" i="1"/>
  <c r="R499" i="1"/>
  <c r="R484" i="1"/>
  <c r="R483" i="1"/>
  <c r="R482" i="1"/>
  <c r="R481" i="1"/>
  <c r="R480" i="1"/>
  <c r="R479" i="1"/>
  <c r="R478" i="1"/>
  <c r="R477" i="1"/>
  <c r="R472" i="1"/>
  <c r="R471" i="1"/>
  <c r="R470" i="1"/>
  <c r="R469" i="1"/>
  <c r="R468" i="1"/>
  <c r="R467" i="1"/>
  <c r="R466" i="1"/>
  <c r="R465" i="1"/>
  <c r="R464" i="1"/>
  <c r="R454" i="1"/>
  <c r="R453" i="1"/>
  <c r="R452" i="1"/>
  <c r="R451" i="1"/>
  <c r="R450" i="1"/>
  <c r="R447" i="1"/>
  <c r="R446" i="1"/>
  <c r="R445" i="1"/>
  <c r="R444" i="1"/>
  <c r="R443" i="1"/>
  <c r="R442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5" i="1"/>
  <c r="R414" i="1"/>
  <c r="R413" i="1"/>
  <c r="R412" i="1"/>
  <c r="R411" i="1"/>
  <c r="R410" i="1"/>
  <c r="R409" i="1"/>
  <c r="R408" i="1"/>
  <c r="R407" i="1"/>
  <c r="R406" i="1"/>
  <c r="R405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0" i="1"/>
  <c r="R369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49" i="1"/>
  <c r="R348" i="1"/>
  <c r="R347" i="1"/>
  <c r="R346" i="1"/>
  <c r="R345" i="1"/>
  <c r="R344" i="1"/>
  <c r="R343" i="1"/>
  <c r="R342" i="1"/>
  <c r="R341" i="1"/>
  <c r="R340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2" i="1"/>
  <c r="R271" i="1"/>
  <c r="R270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39" i="1"/>
  <c r="R238" i="1"/>
  <c r="R237" i="1"/>
  <c r="R236" i="1"/>
  <c r="R235" i="1"/>
  <c r="R234" i="1"/>
  <c r="R233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65" i="1"/>
  <c r="R164" i="1"/>
  <c r="R163" i="1"/>
  <c r="R162" i="1"/>
  <c r="R161" i="1"/>
  <c r="R160" i="1"/>
  <c r="R159" i="1"/>
  <c r="R158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</calcChain>
</file>

<file path=xl/sharedStrings.xml><?xml version="1.0" encoding="utf-8"?>
<sst xmlns="http://schemas.openxmlformats.org/spreadsheetml/2006/main" count="5800" uniqueCount="759">
  <si>
    <t>r1</t>
  </si>
  <si>
    <t>r2</t>
  </si>
  <si>
    <t>r3</t>
  </si>
  <si>
    <t>r4</t>
  </si>
  <si>
    <t>r5</t>
  </si>
  <si>
    <t>ns_poj</t>
  </si>
  <si>
    <t>odb</t>
  </si>
  <si>
    <t>icp</t>
  </si>
  <si>
    <t>ns_uct</t>
  </si>
  <si>
    <t>ns_pam</t>
  </si>
  <si>
    <t>nazev_ns_poj</t>
  </si>
  <si>
    <t>nazev_icp</t>
  </si>
  <si>
    <t>nazev_ns_uct</t>
  </si>
  <si>
    <t>obor</t>
  </si>
  <si>
    <t>typ</t>
  </si>
  <si>
    <t>platnost_od</t>
  </si>
  <si>
    <t>platnost_do</t>
  </si>
  <si>
    <t>9H9</t>
  </si>
  <si>
    <t>Dlouhodobá ošetřovatelská péče</t>
  </si>
  <si>
    <t>Lůžkové oddělení 48</t>
  </si>
  <si>
    <t>II. interní klinika gastroenterolo</t>
  </si>
  <si>
    <t>H</t>
  </si>
  <si>
    <t>Fakultní nemocnice Olomouc</t>
  </si>
  <si>
    <t>I. interní klinika - kardiologická</t>
  </si>
  <si>
    <t>Vedení klinického p</t>
  </si>
  <si>
    <t>C</t>
  </si>
  <si>
    <t>OP - Interaktivní k</t>
  </si>
  <si>
    <t>IOP- Mod.obn.přistr</t>
  </si>
  <si>
    <t>IROP - Návazná péče</t>
  </si>
  <si>
    <t>Rezidenti 2015 - ne</t>
  </si>
  <si>
    <t>Rezidenti 2016 - oš</t>
  </si>
  <si>
    <t>Rezidenti 2017 - ne</t>
  </si>
  <si>
    <t>Rezidenti 2014 - ne</t>
  </si>
  <si>
    <t>1F1</t>
  </si>
  <si>
    <t>Lůžkové oddělení 1</t>
  </si>
  <si>
    <t>Standardní lůžková péče</t>
  </si>
  <si>
    <t>1F7</t>
  </si>
  <si>
    <t>Lůžkové oddělení 112</t>
  </si>
  <si>
    <t>Lůžkové oddělení 4</t>
  </si>
  <si>
    <t>1T1</t>
  </si>
  <si>
    <t>Lůžkové odd.intenzivní péče</t>
  </si>
  <si>
    <t>Lůžkové oddělení EC</t>
  </si>
  <si>
    <t>Lůžkové oddělení</t>
  </si>
  <si>
    <t>Ambulance</t>
  </si>
  <si>
    <t>A</t>
  </si>
  <si>
    <t>Ambulance kardiologická</t>
  </si>
  <si>
    <t>Příjmová ambulance</t>
  </si>
  <si>
    <t>Všeobecná ambulance</t>
  </si>
  <si>
    <t>Koronární katetrizační sál</t>
  </si>
  <si>
    <t>Oddělení invazních vyšetřovacích metod</t>
  </si>
  <si>
    <t>Ambulance angiologická</t>
  </si>
  <si>
    <t>Ambulance - PAH</t>
  </si>
  <si>
    <t>JIP</t>
  </si>
  <si>
    <t>I</t>
  </si>
  <si>
    <t>Odd. invaz. vyš. me</t>
  </si>
  <si>
    <t>Centrum - I.interna</t>
  </si>
  <si>
    <t>Ambulance dětské revmatologie</t>
  </si>
  <si>
    <t>Konziliární tým paliativní péče</t>
  </si>
  <si>
    <t>II. interní klinika gastroenterologie a geriatrie</t>
  </si>
  <si>
    <t>IOP - Mod.obn.příst</t>
  </si>
  <si>
    <t>IOP - Mod.tech.vyb.</t>
  </si>
  <si>
    <t>Pracoviště DK COS</t>
  </si>
  <si>
    <t>Dospávací hala</t>
  </si>
  <si>
    <t>Lůžkové oddělení 30</t>
  </si>
  <si>
    <t>1F5</t>
  </si>
  <si>
    <t>Metabolická jednotk</t>
  </si>
  <si>
    <t>Prac.stand.lůžk.péče-nutriční jednotka</t>
  </si>
  <si>
    <t>Ambulance gastroenterologie</t>
  </si>
  <si>
    <t>Ambulance revmatologická</t>
  </si>
  <si>
    <t>JIP 30D</t>
  </si>
  <si>
    <t>Lůžkové oddělení intenzivní péče</t>
  </si>
  <si>
    <t>Endoskopie</t>
  </si>
  <si>
    <t>Centrum - II.intern</t>
  </si>
  <si>
    <t>III. interní klinika - nefrologická, revmatologická a endokrinologická</t>
  </si>
  <si>
    <t>III. interní klinika - nefrologick</t>
  </si>
  <si>
    <t>Ambulance - podiatr</t>
  </si>
  <si>
    <t>Rezidenti 2010 proj</t>
  </si>
  <si>
    <t>Lůžkové oddělení 39</t>
  </si>
  <si>
    <t>1F9</t>
  </si>
  <si>
    <t>Lůžkové oddělení 312</t>
  </si>
  <si>
    <t>2F2</t>
  </si>
  <si>
    <t>Ambulance diabetologická</t>
  </si>
  <si>
    <t>Ambulance endokrinologie</t>
  </si>
  <si>
    <t>Ambulance nefrologická</t>
  </si>
  <si>
    <t>Ambulance klinické osteologie</t>
  </si>
  <si>
    <t>JIP 39D</t>
  </si>
  <si>
    <t>Hemodialyzační stře</t>
  </si>
  <si>
    <t>Hemodialyzační středisko</t>
  </si>
  <si>
    <t>CAPD</t>
  </si>
  <si>
    <t>Centrum - III. inte</t>
  </si>
  <si>
    <t>I. chirurgická klinika</t>
  </si>
  <si>
    <t>5F1</t>
  </si>
  <si>
    <t>Lůžkové oddělení 8</t>
  </si>
  <si>
    <t>6F1</t>
  </si>
  <si>
    <t>5F7</t>
  </si>
  <si>
    <t>Lůžkové oddělení 9</t>
  </si>
  <si>
    <t>Lůžkové oddělení 3</t>
  </si>
  <si>
    <t>Všeobecná chirurgická ambulace</t>
  </si>
  <si>
    <t>Gastroenterologie a endoskopie</t>
  </si>
  <si>
    <t>Ambulance dětská</t>
  </si>
  <si>
    <t>5T1</t>
  </si>
  <si>
    <t>JIP  6</t>
  </si>
  <si>
    <t>Oddělení klinické farmacie</t>
  </si>
  <si>
    <t>5R1</t>
  </si>
  <si>
    <t>Pracoviště COS</t>
  </si>
  <si>
    <t>Standardní lůžková péče 499</t>
  </si>
  <si>
    <t>II. chirurgická klinika - cévně-transplantační</t>
  </si>
  <si>
    <t>II. chirurgická klinika - cévně-tr</t>
  </si>
  <si>
    <t>Lůžkové oddělení 37</t>
  </si>
  <si>
    <t>Ambulance endokrinochirurgická</t>
  </si>
  <si>
    <t>Ambulance cévní</t>
  </si>
  <si>
    <t>JIP 37A</t>
  </si>
  <si>
    <t>Lůžkové  oddělení intenzivní péče</t>
  </si>
  <si>
    <t>Neurochirurgická klinika</t>
  </si>
  <si>
    <t>5F6</t>
  </si>
  <si>
    <t>Lůžkové oddělení 34</t>
  </si>
  <si>
    <t>Lůžkové oddělení 36</t>
  </si>
  <si>
    <t>Amb.-léčba bolest.stavů při neurochirurg</t>
  </si>
  <si>
    <t>5T6</t>
  </si>
  <si>
    <t>5R6</t>
  </si>
  <si>
    <t>Operační sál - loká</t>
  </si>
  <si>
    <t>2F9</t>
  </si>
  <si>
    <t>Klinika anesteziologie, resuscitace a intenzivní medicíny</t>
  </si>
  <si>
    <t>Klinika anesteziologie, resuscitac</t>
  </si>
  <si>
    <t>Dospávací hala KAR</t>
  </si>
  <si>
    <t>7T8</t>
  </si>
  <si>
    <t>KAR- Ambulance</t>
  </si>
  <si>
    <t>Ambulance bolestivých stavů při KAR</t>
  </si>
  <si>
    <t>Anesteziologicko-resuscitační tým</t>
  </si>
  <si>
    <t>KAR- Ambulance bole</t>
  </si>
  <si>
    <t>7U8</t>
  </si>
  <si>
    <t>NIOP</t>
  </si>
  <si>
    <t>DIOP při KARIM</t>
  </si>
  <si>
    <t>7D8</t>
  </si>
  <si>
    <t>NIP při KARIM</t>
  </si>
  <si>
    <t>DIOP</t>
  </si>
  <si>
    <t>Operační sál - lok.</t>
  </si>
  <si>
    <t>Centrum - KAR</t>
  </si>
  <si>
    <t>Porodnicko-gynekologická klinika</t>
  </si>
  <si>
    <t>ZT pro Perinatologi</t>
  </si>
  <si>
    <t>IROP - Mod.obn.přís</t>
  </si>
  <si>
    <t>6F3</t>
  </si>
  <si>
    <t>Lůžkové oddělení 19</t>
  </si>
  <si>
    <t>Lůžkové oddělení 17</t>
  </si>
  <si>
    <t>Intermediální jedno</t>
  </si>
  <si>
    <t>Ambulance - fetální</t>
  </si>
  <si>
    <t>Ambulance odd.lékařské genetiky</t>
  </si>
  <si>
    <t>Ambulance dětské kardiologie</t>
  </si>
  <si>
    <t>Pracoviště radiologie</t>
  </si>
  <si>
    <t>Centrum asistované</t>
  </si>
  <si>
    <t>IVF</t>
  </si>
  <si>
    <t>6P3</t>
  </si>
  <si>
    <t>JIP 19 (porodní sál</t>
  </si>
  <si>
    <t>Lůžk.odd.intenzivní péče - porodní sál</t>
  </si>
  <si>
    <t>Laboratoř cytologic</t>
  </si>
  <si>
    <t>E</t>
  </si>
  <si>
    <t>Porodní sál - lokál</t>
  </si>
  <si>
    <t>6T3</t>
  </si>
  <si>
    <t>Operační sál OP 17</t>
  </si>
  <si>
    <t>6R3</t>
  </si>
  <si>
    <t>Novorozenecké oddělení</t>
  </si>
  <si>
    <t>Norský fond - proje</t>
  </si>
  <si>
    <t>3F4</t>
  </si>
  <si>
    <t>Lůžkové oddělení 16</t>
  </si>
  <si>
    <t>Ambulance novorozeneckého odd.</t>
  </si>
  <si>
    <t>3T4</t>
  </si>
  <si>
    <t>JIP 16A +16D</t>
  </si>
  <si>
    <t>Centrum - novorozen</t>
  </si>
  <si>
    <t>Dětská klinika</t>
  </si>
  <si>
    <t>IOP - Mod.a obnova</t>
  </si>
  <si>
    <t>OPVaVI - NPU I (pro</t>
  </si>
  <si>
    <t>OPVaVI - projekt ÚM</t>
  </si>
  <si>
    <t>3F1</t>
  </si>
  <si>
    <t>Lůžkové oddělení 28</t>
  </si>
  <si>
    <t>Lůžkové oddělení 21</t>
  </si>
  <si>
    <t>Ambulance dětské gastroenterologie</t>
  </si>
  <si>
    <t>Ambulance dětské hematoonkologie</t>
  </si>
  <si>
    <t>Ambulance dětské pneumonologie</t>
  </si>
  <si>
    <t>Ambulance dětské alergologie a imunolog</t>
  </si>
  <si>
    <t>Ambulance neurologická</t>
  </si>
  <si>
    <t>Diabetologické centrum-pediatrická část</t>
  </si>
  <si>
    <t>LPS dětská</t>
  </si>
  <si>
    <t>Ambulance-LSPP pro děti a dorost</t>
  </si>
  <si>
    <t>Praktický lékař pro</t>
  </si>
  <si>
    <t>Pracoviště PLDD_ambulance</t>
  </si>
  <si>
    <t>Pracoviště LSPP</t>
  </si>
  <si>
    <t>2T2</t>
  </si>
  <si>
    <t>JIP 21B</t>
  </si>
  <si>
    <t>Hematoonkologická JIP_dětské oddělení</t>
  </si>
  <si>
    <t>3T1</t>
  </si>
  <si>
    <t>JIP 21C (pro větší</t>
  </si>
  <si>
    <t>Laboratoř experim.  medicíny</t>
  </si>
  <si>
    <t>Laboratoř</t>
  </si>
  <si>
    <t>Laboratoř hematologická</t>
  </si>
  <si>
    <t>Laboratoř 2</t>
  </si>
  <si>
    <t>Laboratoř mikrobiologie</t>
  </si>
  <si>
    <t>Dětská urologická endoskopie</t>
  </si>
  <si>
    <t>Centrum - DK</t>
  </si>
  <si>
    <t>Ortopedická klinika</t>
  </si>
  <si>
    <t>ZT pro ORT - IISSP</t>
  </si>
  <si>
    <t>6F6</t>
  </si>
  <si>
    <t>Lůžkové oddělení 29</t>
  </si>
  <si>
    <t>Ambulance ortopedická</t>
  </si>
  <si>
    <t>6T6</t>
  </si>
  <si>
    <t>JIP 29A</t>
  </si>
  <si>
    <t>Diagnostika poruch</t>
  </si>
  <si>
    <t>6R6</t>
  </si>
  <si>
    <t>Ortopedie</t>
  </si>
  <si>
    <t>Urologická klinika</t>
  </si>
  <si>
    <t>ISPROFIN -obměna po</t>
  </si>
  <si>
    <t>7F6</t>
  </si>
  <si>
    <t>Ambulance urologická</t>
  </si>
  <si>
    <t>Dětská urologie</t>
  </si>
  <si>
    <t>Uroradiologické centrum</t>
  </si>
  <si>
    <t>7R6</t>
  </si>
  <si>
    <t>Otolaryngologická klinika</t>
  </si>
  <si>
    <t>7F1</t>
  </si>
  <si>
    <t>Lůžkové oddělení 14</t>
  </si>
  <si>
    <t>Ambulance otorinolaryngologická</t>
  </si>
  <si>
    <t>Ambulance audiologie a foniatrie</t>
  </si>
  <si>
    <t>7R1</t>
  </si>
  <si>
    <t>Oční klinika</t>
  </si>
  <si>
    <t>7F5</t>
  </si>
  <si>
    <t>Lůžka 13</t>
  </si>
  <si>
    <t>Ambulance oční kliniky</t>
  </si>
  <si>
    <t>Ambulantní diagnosticko-terapeutické odd</t>
  </si>
  <si>
    <t>Ambulance ortoptiky</t>
  </si>
  <si>
    <t>7R5</t>
  </si>
  <si>
    <t>Centrum - oční</t>
  </si>
  <si>
    <t>Oddělení alergologie a kl. imun.</t>
  </si>
  <si>
    <t>Ambulance alergologická a imunologická</t>
  </si>
  <si>
    <t>Centrum - alergolog</t>
  </si>
  <si>
    <t>Klinika plicních nemocí a tuberkulózy</t>
  </si>
  <si>
    <t>Klinika plicních nemocí a tuberkul</t>
  </si>
  <si>
    <t>2F5</t>
  </si>
  <si>
    <t>Lůžkové oddělení 26</t>
  </si>
  <si>
    <t>Lůžkové oddělení 25</t>
  </si>
  <si>
    <t>Lůžkové oddělení 24</t>
  </si>
  <si>
    <t>Ambulance všeobecná</t>
  </si>
  <si>
    <t>Ambulance-centrum závislosti na tabáku</t>
  </si>
  <si>
    <t>Ambulance pneumoonkologická</t>
  </si>
  <si>
    <t>Ambulance - transpl</t>
  </si>
  <si>
    <t>2T5</t>
  </si>
  <si>
    <t>JIP 24A</t>
  </si>
  <si>
    <t>Bronchologie</t>
  </si>
  <si>
    <t>Laboratoř-cytologická</t>
  </si>
  <si>
    <t>Ambulance-bronchologie</t>
  </si>
  <si>
    <t>Centrum - TRN</t>
  </si>
  <si>
    <t>Neurologická klinika</t>
  </si>
  <si>
    <t>ReMuS - nadace Impu</t>
  </si>
  <si>
    <t>Vzdělávací síť ikto</t>
  </si>
  <si>
    <t>OP VVV - Molekulárn</t>
  </si>
  <si>
    <t>Lůžkové oddělení 31</t>
  </si>
  <si>
    <t>Lůžkové oddělení 35</t>
  </si>
  <si>
    <t>Likvorologická laboratoř</t>
  </si>
  <si>
    <t>2T9</t>
  </si>
  <si>
    <t>JIP A  (5 lůžek res</t>
  </si>
  <si>
    <t>JIP B</t>
  </si>
  <si>
    <t>Stacionář</t>
  </si>
  <si>
    <t>Centrum - neurologi</t>
  </si>
  <si>
    <t>Klinika psychiatrie</t>
  </si>
  <si>
    <t>3F5</t>
  </si>
  <si>
    <t>Lůžkové oddělení 32</t>
  </si>
  <si>
    <t>Pracoviště fyzioterapie</t>
  </si>
  <si>
    <t>Ergoterapie a fyzio</t>
  </si>
  <si>
    <t>Ambulance sexuologická</t>
  </si>
  <si>
    <t>Denní stacionář</t>
  </si>
  <si>
    <t>Pracoviště klinické psychologie</t>
  </si>
  <si>
    <t>Oddělení klinické psychologie</t>
  </si>
  <si>
    <t>Ambulantní klinická</t>
  </si>
  <si>
    <t>Ambulance AT centru</t>
  </si>
  <si>
    <t>Ambulance pro návykové nemoci</t>
  </si>
  <si>
    <t>Klinika pracovního lékařství</t>
  </si>
  <si>
    <t>Ambulance fyzioterapeutická</t>
  </si>
  <si>
    <t>Ambulance - péče o</t>
  </si>
  <si>
    <t>Ambulance - Centrum</t>
  </si>
  <si>
    <t>Vakcinační centrum - COVID-19 I.typu</t>
  </si>
  <si>
    <t>Klinika chorob kožních a pohlavních</t>
  </si>
  <si>
    <t>Klinika chorob kožních a pohlavníc</t>
  </si>
  <si>
    <t>4F4</t>
  </si>
  <si>
    <t>Lůžkové oddělení 10</t>
  </si>
  <si>
    <t>Ambulance + operačn</t>
  </si>
  <si>
    <t>Ambulance -  samopl</t>
  </si>
  <si>
    <t>Centrum - kožní</t>
  </si>
  <si>
    <t>Onkologická klinika</t>
  </si>
  <si>
    <t>OP - Informační síť</t>
  </si>
  <si>
    <t>Národní onkologický</t>
  </si>
  <si>
    <t>4F2</t>
  </si>
  <si>
    <t>Lůžkové oddělení 42</t>
  </si>
  <si>
    <t>Ambulance + mamol.</t>
  </si>
  <si>
    <t>Ambulance-radiační onkologie</t>
  </si>
  <si>
    <t>Ozařovny-přístrojov</t>
  </si>
  <si>
    <t>Radiační onkologie</t>
  </si>
  <si>
    <t>Centrum  - onkologi</t>
  </si>
  <si>
    <t>Klinika nukleární medicíny</t>
  </si>
  <si>
    <t>4F7</t>
  </si>
  <si>
    <t>Lůžkové oddělení 40</t>
  </si>
  <si>
    <t>Ambulance-PET/CT</t>
  </si>
  <si>
    <t>Laboratoř-SVLS</t>
  </si>
  <si>
    <t>Přístr.pracoviště -</t>
  </si>
  <si>
    <t>Centrum - KNM</t>
  </si>
  <si>
    <t>Klinika zubního lékařství</t>
  </si>
  <si>
    <t>Klinika zub. lékařství-protetické odd.</t>
  </si>
  <si>
    <t>Klinika zub. lékařství-konzervační odd.</t>
  </si>
  <si>
    <t>Klinika zub. lékařství-dětské odd.</t>
  </si>
  <si>
    <t>Klinika zub. lékařství-parodont. odd.</t>
  </si>
  <si>
    <t>Klinika zub. lékařství-ortodontické odd.</t>
  </si>
  <si>
    <t>Klinika ústní,čelistní a obličejové chirurgie</t>
  </si>
  <si>
    <t>Klinika ústní,čelistní a obličejov</t>
  </si>
  <si>
    <t>6F5</t>
  </si>
  <si>
    <t>Lůžkové oddělení 33</t>
  </si>
  <si>
    <t>Ambul.kliniky ústní,čelist.a oblič.chir.</t>
  </si>
  <si>
    <t>LPS stomatologická</t>
  </si>
  <si>
    <t>Pracoviště stomatologické LSPP</t>
  </si>
  <si>
    <t>6R5</t>
  </si>
  <si>
    <t>Operační sál</t>
  </si>
  <si>
    <t>Oddělení rehabilitace</t>
  </si>
  <si>
    <t>IOP Mod.a obnova př</t>
  </si>
  <si>
    <t>2F1</t>
  </si>
  <si>
    <t>Lůžkové oddělení 44</t>
  </si>
  <si>
    <t>RHC ambulance + kin</t>
  </si>
  <si>
    <t>Ambulance - rehabilitace</t>
  </si>
  <si>
    <t>Ambulance EMG</t>
  </si>
  <si>
    <t>Ambulance fyzioterapie</t>
  </si>
  <si>
    <t>Ambulance ergoterapie</t>
  </si>
  <si>
    <t>Klinika tělovýchovného lékařství a kardiovaskulární rehabilitace</t>
  </si>
  <si>
    <t>Klinika tělovýchovného lékařství a</t>
  </si>
  <si>
    <t>TVL ambulance</t>
  </si>
  <si>
    <t>Ambulance-tělovýchovné lékařství</t>
  </si>
  <si>
    <t>Ambulance - tělovýchovné lékařství</t>
  </si>
  <si>
    <t>Ambulance - akupunk</t>
  </si>
  <si>
    <t>Ambulance - prevenc</t>
  </si>
  <si>
    <t>Ústav lékařské genetiky</t>
  </si>
  <si>
    <t>Ambulance lékařské genetiky</t>
  </si>
  <si>
    <t>Lipidová poradna</t>
  </si>
  <si>
    <t>Laboratoř odd. lékařské genetiky</t>
  </si>
  <si>
    <t>Oddělení plastické a estetické chirurgie</t>
  </si>
  <si>
    <t>Oddělení plastické a estetické chi</t>
  </si>
  <si>
    <t>Centrum -  PCHIR</t>
  </si>
  <si>
    <t>Operační sál lokáln</t>
  </si>
  <si>
    <t>6R1</t>
  </si>
  <si>
    <t>1F6</t>
  </si>
  <si>
    <t>Lůžkové oddělení 46</t>
  </si>
  <si>
    <t>9F9</t>
  </si>
  <si>
    <t>Antigenní odběrové centrum</t>
  </si>
  <si>
    <t>Traumatologická klinika</t>
  </si>
  <si>
    <t>5F3</t>
  </si>
  <si>
    <t>Lůžkové oddělení 27</t>
  </si>
  <si>
    <t>5T3</t>
  </si>
  <si>
    <t>JIP 27</t>
  </si>
  <si>
    <t>5R3</t>
  </si>
  <si>
    <t>Hemato-onkologická klinika</t>
  </si>
  <si>
    <t>Array CGH</t>
  </si>
  <si>
    <t>Lůžkové oddělení 5A</t>
  </si>
  <si>
    <t>Pracoviště kardiologie</t>
  </si>
  <si>
    <t>JIP 5B</t>
  </si>
  <si>
    <t>Lůžkové oddělení intenzívní péče</t>
  </si>
  <si>
    <t>JIP 5C</t>
  </si>
  <si>
    <t>Transplantační jednotka</t>
  </si>
  <si>
    <t>Laboratoř - SVLS</t>
  </si>
  <si>
    <t>Lab.cytogenetiky a molekulární biologie</t>
  </si>
  <si>
    <t>Tkáňová banka</t>
  </si>
  <si>
    <t>Laboratoř krevních</t>
  </si>
  <si>
    <t>Laboratoř koagulačn</t>
  </si>
  <si>
    <t>Laboratoř cytogenet</t>
  </si>
  <si>
    <t>Laboratoř průtokové</t>
  </si>
  <si>
    <t>Laboratoř molekulár</t>
  </si>
  <si>
    <t>Laboratoř tkáňových</t>
  </si>
  <si>
    <t>Centrum -  HOK</t>
  </si>
  <si>
    <t>Oddělení klinické biochemie</t>
  </si>
  <si>
    <t>E-learningová podpo</t>
  </si>
  <si>
    <t>Centrální laborator</t>
  </si>
  <si>
    <t>Metabolická ambulan</t>
  </si>
  <si>
    <t>Metabolická poradna</t>
  </si>
  <si>
    <t>Oddělení konsolidovaných laboratoří</t>
  </si>
  <si>
    <t>Úsek centrálních od</t>
  </si>
  <si>
    <t>Centrální laboratoř</t>
  </si>
  <si>
    <t>Laboratoř imunologie</t>
  </si>
  <si>
    <t>Laboratoř DMP</t>
  </si>
  <si>
    <t>Laboratoř dědičných metabolických poruch</t>
  </si>
  <si>
    <t>Radiologická klinika</t>
  </si>
  <si>
    <t>Přístr. pracoviště</t>
  </si>
  <si>
    <t>Pracoviště screeningové mamografie</t>
  </si>
  <si>
    <t>Intervenční radiol.</t>
  </si>
  <si>
    <t>Transfuzní oddělení</t>
  </si>
  <si>
    <t>TO - krizová připra</t>
  </si>
  <si>
    <t>Odběrné místo Jesen</t>
  </si>
  <si>
    <t>Pochůzková služba</t>
  </si>
  <si>
    <t>Ambulance - hematol</t>
  </si>
  <si>
    <t>Ambulance - hematologická poradna</t>
  </si>
  <si>
    <t>Výroba</t>
  </si>
  <si>
    <t>V</t>
  </si>
  <si>
    <t>Oddělení klinické logopedie</t>
  </si>
  <si>
    <t>Ambulance - pracoviště logopedie</t>
  </si>
  <si>
    <t>Ústav klinické a molekulární patologie</t>
  </si>
  <si>
    <t>Ústav klinické a molekulární patol</t>
  </si>
  <si>
    <t>Oddělení patologie</t>
  </si>
  <si>
    <t>Laboratoř - referen</t>
  </si>
  <si>
    <t>Ústav soudního lékařství a medicínského práva</t>
  </si>
  <si>
    <t>Soudní lékařství -</t>
  </si>
  <si>
    <t>Soudní lékařství</t>
  </si>
  <si>
    <t>Ústav soudního lékařství a medicín</t>
  </si>
  <si>
    <t>Laboratoř Ústavu soudního lékařství</t>
  </si>
  <si>
    <t>Ambulance - odborná</t>
  </si>
  <si>
    <t>Ústav mikrobiologie</t>
  </si>
  <si>
    <t>Mikrobiologie - lab</t>
  </si>
  <si>
    <t>Ústav imunologie</t>
  </si>
  <si>
    <t>Imunologie - labora</t>
  </si>
  <si>
    <t>Ústav farmakologie</t>
  </si>
  <si>
    <t>Klinická farmakolog</t>
  </si>
  <si>
    <t>Ambulance - konzili</t>
  </si>
  <si>
    <t>Oddělení klinické farmakologie</t>
  </si>
  <si>
    <t>Laboratoř experimentální medicíny</t>
  </si>
  <si>
    <t>LEM - laboratoř exp</t>
  </si>
  <si>
    <t>LEM - referenční di</t>
  </si>
  <si>
    <t>LEM - laboratoř kar</t>
  </si>
  <si>
    <t>LEM - lCovid</t>
  </si>
  <si>
    <t>Sociální oddělení</t>
  </si>
  <si>
    <t>Transplantační centrum</t>
  </si>
  <si>
    <t>RPZP - Umění komuni</t>
  </si>
  <si>
    <t>Transplantační cent</t>
  </si>
  <si>
    <t>Centrální operační sály</t>
  </si>
  <si>
    <t>Centrální operační</t>
  </si>
  <si>
    <t>Operační sály dětsk</t>
  </si>
  <si>
    <t>Lékárna</t>
  </si>
  <si>
    <t>Lékárna - vedení kl</t>
  </si>
  <si>
    <t>Lékárna - výdejna Z</t>
  </si>
  <si>
    <t>OP - specializační</t>
  </si>
  <si>
    <t>Lékárna - výdejna A</t>
  </si>
  <si>
    <t>Lékárna - PZT-FONI</t>
  </si>
  <si>
    <t>Lékárna - výdej HVL</t>
  </si>
  <si>
    <t>Lékárna - klinický</t>
  </si>
  <si>
    <t>Lékárenská pohotovo</t>
  </si>
  <si>
    <t>Lékárna - oddělení</t>
  </si>
  <si>
    <t>Kardiochirurgická klinika</t>
  </si>
  <si>
    <t>PICC tým</t>
  </si>
  <si>
    <t>5F5</t>
  </si>
  <si>
    <t>Lůžkové oddělení 50</t>
  </si>
  <si>
    <t>5T5</t>
  </si>
  <si>
    <t>Ambulance příjmová</t>
  </si>
  <si>
    <t>JIP 50B</t>
  </si>
  <si>
    <t>5R5</t>
  </si>
  <si>
    <t>Pracoviště anesteziologicko-resuscitační</t>
  </si>
  <si>
    <t>NTMC - Národní telemedicínské centrum</t>
  </si>
  <si>
    <t>NTMC - Národní tele</t>
  </si>
  <si>
    <t>NTMC - Národní telemedicínské cent</t>
  </si>
  <si>
    <t>S</t>
  </si>
  <si>
    <t>NTMC - Transfer tec</t>
  </si>
  <si>
    <t>NTMC - SCIROCCO</t>
  </si>
  <si>
    <t>NTMC - TWINNING</t>
  </si>
  <si>
    <t>Oddělení lékařské fyziky a radiační ochrany</t>
  </si>
  <si>
    <t>Odd. lékařské fyzik</t>
  </si>
  <si>
    <t>Oddělení lékařské fyziky a radiačn</t>
  </si>
  <si>
    <t>Oddělení nemocniční hygieny</t>
  </si>
  <si>
    <t>Oddělení nemocniční</t>
  </si>
  <si>
    <t>Oddělení centrální sterilizace</t>
  </si>
  <si>
    <t>IOP - komplex.techn</t>
  </si>
  <si>
    <t>IROP - Mod.obn.vyb.</t>
  </si>
  <si>
    <t>Oddělení centrální</t>
  </si>
  <si>
    <t>OCS - detašované pr</t>
  </si>
  <si>
    <t>Nutriční ambulance</t>
  </si>
  <si>
    <t>Poradna pro výživu</t>
  </si>
  <si>
    <t>Oddělení intenzivní péče chirurgických oborů</t>
  </si>
  <si>
    <t>Oddělení intenzivní péče chirurgic</t>
  </si>
  <si>
    <t>JIP 51</t>
  </si>
  <si>
    <t>Intenzivní péče chirurgických oborů</t>
  </si>
  <si>
    <t>Oddělení urgentního příjmu</t>
  </si>
  <si>
    <t>OP LZZ vzdělávání l</t>
  </si>
  <si>
    <t>Traumatologický plá</t>
  </si>
  <si>
    <t>Ockovani</t>
  </si>
  <si>
    <t>Odd.urgent.příjmu - ambulance interna</t>
  </si>
  <si>
    <t>Odd.urgent.příjmu - ambulance neurologie</t>
  </si>
  <si>
    <t>Odd.urgent.příjmu - ambulance chirurgie</t>
  </si>
  <si>
    <t>Odd.urgent. příjmu - ambulance urologie</t>
  </si>
  <si>
    <t>Odd.urgent.příjmu - ambulance emergency</t>
  </si>
  <si>
    <t>Odd. urgent.příjmu - ambul. traumatolog.</t>
  </si>
  <si>
    <t>Urgentní příjem odb. 719</t>
  </si>
  <si>
    <t>Neurologicka amb.</t>
  </si>
  <si>
    <t>LPS dospělá</t>
  </si>
  <si>
    <t>Ambulance-LSPP pro dospělé</t>
  </si>
  <si>
    <t>Akutní traumatologi</t>
  </si>
  <si>
    <t>Covid</t>
  </si>
  <si>
    <t>Odběrové centrum - COVID-19</t>
  </si>
  <si>
    <t>Emergency</t>
  </si>
  <si>
    <t>Centrum CLINREC</t>
  </si>
  <si>
    <t>Centrum klinického</t>
  </si>
  <si>
    <t>Klinická hodnocení</t>
  </si>
  <si>
    <t>Granty</t>
  </si>
  <si>
    <t>Prof. MUDr. Petr Ka</t>
  </si>
  <si>
    <t>Doc.MUDr. Mgr. Mila</t>
  </si>
  <si>
    <t>Prof. MUDr. Miloš T</t>
  </si>
  <si>
    <t>MUDr. Martin Nevrlý</t>
  </si>
  <si>
    <t>MUDr. Petr Džubák,</t>
  </si>
  <si>
    <t>Prof. MUDr. Vítězsl</t>
  </si>
  <si>
    <t>Doc. MUDr. Daniel Š</t>
  </si>
  <si>
    <t>Doc. MUDr. Petr Ham</t>
  </si>
  <si>
    <t>Prof. MUDr. Radovan</t>
  </si>
  <si>
    <t>MUDr. Tomáš Szotkow</t>
  </si>
  <si>
    <t>Prof.MUDr. Zdeněk K</t>
  </si>
  <si>
    <t>MUDr. Milan Král, P</t>
  </si>
  <si>
    <t>Doc. MUDr. Františe</t>
  </si>
  <si>
    <t>MUDr. Vladimír Balí</t>
  </si>
  <si>
    <t>Doc. RNDr. Radek Vr</t>
  </si>
  <si>
    <t>MUDr. Michela Kaise</t>
  </si>
  <si>
    <t>MUDr. David Vrána,</t>
  </si>
  <si>
    <t>MUDr. Tomáš Pika, P</t>
  </si>
  <si>
    <t>Dr. Ing. Eva Kriego</t>
  </si>
  <si>
    <t>MUDr. Richard Salzm</t>
  </si>
  <si>
    <t>Prof. MUDr. Jiří Eh</t>
  </si>
  <si>
    <t>Prof. MUDr. Bohusla</t>
  </si>
  <si>
    <t>MUDr. Jana Volejník</t>
  </si>
  <si>
    <t>MUDr. Hana Študento</t>
  </si>
  <si>
    <t>Doc. MUDr. Vít Proc</t>
  </si>
  <si>
    <t>MUDr. Pavel Skalick</t>
  </si>
  <si>
    <t>Doc. MUDr. Vladimír</t>
  </si>
  <si>
    <t>Doc. MUDr. Jiří Min</t>
  </si>
  <si>
    <t>MUDr. Tomáš Veverka</t>
  </si>
  <si>
    <t>MUDr. Petr Šantavý,</t>
  </si>
  <si>
    <t>MUDr. Filip Čtvrtlí</t>
  </si>
  <si>
    <t>MUDr. JUDr. Dušan K</t>
  </si>
  <si>
    <t>Mgr. Lenka Kocourko</t>
  </si>
  <si>
    <t>MUDr. Ondřej Krysty</t>
  </si>
  <si>
    <t>Mgr. Taťána Štosová</t>
  </si>
  <si>
    <t>Doc. MUDr. Jan Mina</t>
  </si>
  <si>
    <t>MUDr. Jan Přeček, P</t>
  </si>
  <si>
    <t>Prof. MUDr. Ing. Pe</t>
  </si>
  <si>
    <t>MUDr. Michaela Kais</t>
  </si>
  <si>
    <t>MUDr. Jana Petřková</t>
  </si>
  <si>
    <t>Prof. MUDr. Dagmar</t>
  </si>
  <si>
    <t>MUDr. Přemysl Falt,</t>
  </si>
  <si>
    <t>MUDr. Tomáš Skála,</t>
  </si>
  <si>
    <t>Granty - pomocné st</t>
  </si>
  <si>
    <t>MUDr. Michal Král -</t>
  </si>
  <si>
    <t>Doc.MUDr.Marek Ĺubu</t>
  </si>
  <si>
    <t>Prof.MUDr. Petr Kaň</t>
  </si>
  <si>
    <t>Doc. MUDr. Milan Ad</t>
  </si>
  <si>
    <t>Doc. MUDr. Jiří Gal</t>
  </si>
  <si>
    <t>Prof. MUDr. Vladimí</t>
  </si>
  <si>
    <t>Doc. MUDr. Čestmír</t>
  </si>
  <si>
    <t>Doc. MUDr. Petr Utí</t>
  </si>
  <si>
    <t>MUDr. Petr Jakubec</t>
  </si>
  <si>
    <t>Mgr. T. Štosová, Ph</t>
  </si>
  <si>
    <t>MUDr. Zuzana Heřman</t>
  </si>
  <si>
    <t>Mgr. Luděk Slavík,</t>
  </si>
  <si>
    <t>MUDr. Vít Procházka</t>
  </si>
  <si>
    <t>Prof. MUDr. Jiří Kl</t>
  </si>
  <si>
    <t>MUDr. Pavel Otruba,</t>
  </si>
  <si>
    <t>Doc. MUDr. Marie Na</t>
  </si>
  <si>
    <t>MUDr. Tomáš Wanek -</t>
  </si>
  <si>
    <t>Doc.MUDr.Milan Adam</t>
  </si>
  <si>
    <t>Doc. MUDr. Martin P</t>
  </si>
  <si>
    <t>Doc. MUDr. Dagmar P</t>
  </si>
  <si>
    <t>Doc. MUDr. Igor Čiž</t>
  </si>
  <si>
    <t>Doc. Mgr. Jiří Dráb</t>
  </si>
  <si>
    <t>Prof. MUDr. Jiří Ga</t>
  </si>
  <si>
    <t>MUDr. Luděk Raida,</t>
  </si>
  <si>
    <t>Doc.MUDr. Tomáš Pap</t>
  </si>
  <si>
    <t>Prof.MUDr. Martin P</t>
  </si>
  <si>
    <t>Prof.MUDr. Vítězsla</t>
  </si>
  <si>
    <t>Prof.MUDr. Josef Za</t>
  </si>
  <si>
    <t>MUDr. Karel Cwiertk</t>
  </si>
  <si>
    <t>Doc.MUDr. Radovan P</t>
  </si>
  <si>
    <t>MUDr. Ivona Grygárk</t>
  </si>
  <si>
    <t>Prof.MUDr. Petr Hlu</t>
  </si>
  <si>
    <t>MUDr. Ondřej Kalita</t>
  </si>
  <si>
    <t>Prof.MUDr. Karel In</t>
  </si>
  <si>
    <t>Doc.MUDr.Petr Utíka</t>
  </si>
  <si>
    <t>MUDr. Jan Gregar -</t>
  </si>
  <si>
    <t>Prof.MUDr. Pavel Ho</t>
  </si>
  <si>
    <t>MUDr. Dušan Klos, P</t>
  </si>
  <si>
    <t>Institucionální pod</t>
  </si>
  <si>
    <t>RIV - MUDr. Roman H</t>
  </si>
  <si>
    <t>Institucionální podpora</t>
  </si>
  <si>
    <t>RIV - MUDr. Jana Vo</t>
  </si>
  <si>
    <t>RIV - Doc. MUDr. Da</t>
  </si>
  <si>
    <t>RIV - Doc. MUDr. Fr</t>
  </si>
  <si>
    <t>RIV - MUDr. Adam Ku</t>
  </si>
  <si>
    <t>RIV - Prof. MUDr. J</t>
  </si>
  <si>
    <t>RIV - Doc. MUDr. Ka</t>
  </si>
  <si>
    <t>RIV - MUDr. Jan Hál</t>
  </si>
  <si>
    <t>RIV - MUDr. Anna Me</t>
  </si>
  <si>
    <t>RIV - MUDr. Eva Kar</t>
  </si>
  <si>
    <t>RIV - Doc. MUDr. Ji</t>
  </si>
  <si>
    <t>RIV - RNDr. Pavlína</t>
  </si>
  <si>
    <t>RIV - MUDr. Eva Klá</t>
  </si>
  <si>
    <t>RIV - MUDr. Jan Han</t>
  </si>
  <si>
    <t>RIV - Doc. MUDr. Ma</t>
  </si>
  <si>
    <t>RIV - MUDr. Pavel H</t>
  </si>
  <si>
    <t>RIV - Dr. Gvansta K</t>
  </si>
  <si>
    <t>RIV - MUDr. Richard</t>
  </si>
  <si>
    <t>RIV - Doc. Mgr. Lud</t>
  </si>
  <si>
    <t>Pomocné středisko</t>
  </si>
  <si>
    <t>Úsek klinických stu</t>
  </si>
  <si>
    <t>pomocná střediska</t>
  </si>
  <si>
    <t>Rozdíly zdravotních</t>
  </si>
  <si>
    <t>HTS</t>
  </si>
  <si>
    <t>Úsek ředitele</t>
  </si>
  <si>
    <t>Kaple konto darů</t>
  </si>
  <si>
    <t>Etická komise</t>
  </si>
  <si>
    <t>Organizace plesu FN</t>
  </si>
  <si>
    <t>Projekt OP RLZ</t>
  </si>
  <si>
    <t>Projekt WHO - HPH s</t>
  </si>
  <si>
    <t>Úsek léčebné péče</t>
  </si>
  <si>
    <t>Konto darů - vzdělá</t>
  </si>
  <si>
    <t>Nemocniční dietolog</t>
  </si>
  <si>
    <t>Dárcovský konzultan</t>
  </si>
  <si>
    <t>Oddělení vědy a výz</t>
  </si>
  <si>
    <t>Odbor hlavní sestry</t>
  </si>
  <si>
    <t>Oddělení léčebné vý</t>
  </si>
  <si>
    <t>Projekt vzdělávání</t>
  </si>
  <si>
    <t>Dobrovolnické centr</t>
  </si>
  <si>
    <t>Útvar ekonomiky a z</t>
  </si>
  <si>
    <t>Dotace PAP</t>
  </si>
  <si>
    <t>Ostatní náklady - p</t>
  </si>
  <si>
    <t>Útvar hospodářsko t</t>
  </si>
  <si>
    <t>Odbor investic</t>
  </si>
  <si>
    <t>Personální úsek</t>
  </si>
  <si>
    <t>Školení KPR</t>
  </si>
  <si>
    <t>Úsek informačních t</t>
  </si>
  <si>
    <t>Odbor informatiky</t>
  </si>
  <si>
    <t>Oddělení telefonní</t>
  </si>
  <si>
    <t>NIS (Nemocniční inf</t>
  </si>
  <si>
    <t>IOP-zvýš.efekt.v ob</t>
  </si>
  <si>
    <t>Obchodní úsek</t>
  </si>
  <si>
    <t>Odbor marketingu</t>
  </si>
  <si>
    <t>Marketingové akce F</t>
  </si>
  <si>
    <t>Petřivalského - Rap</t>
  </si>
  <si>
    <t>Marketingové akce FNOL</t>
  </si>
  <si>
    <t>Markův den</t>
  </si>
  <si>
    <t>Světový den dárců k</t>
  </si>
  <si>
    <t>Workshop vrchních s</t>
  </si>
  <si>
    <t>Pracovní konference</t>
  </si>
  <si>
    <t>Pracovní den - sekc</t>
  </si>
  <si>
    <t>Dermatologická konf</t>
  </si>
  <si>
    <t>Hirschův den</t>
  </si>
  <si>
    <t>Pracovní seminář re</t>
  </si>
  <si>
    <t>Den sester perioper</t>
  </si>
  <si>
    <t>Olomoucký podiatric</t>
  </si>
  <si>
    <t>Luklův kardiologick</t>
  </si>
  <si>
    <t>Regionálni sestersk</t>
  </si>
  <si>
    <t>Kampaň - dárcovství</t>
  </si>
  <si>
    <t>Konference prenatál</t>
  </si>
  <si>
    <t>Moravský kazuistick</t>
  </si>
  <si>
    <t>Kardiologická ROAD</t>
  </si>
  <si>
    <t>Konference pediatrů</t>
  </si>
  <si>
    <t>II. IK - nové možno</t>
  </si>
  <si>
    <t>Lymeská borelióza</t>
  </si>
  <si>
    <t>Krajský alergologic</t>
  </si>
  <si>
    <t>Bezpečná aplikace d</t>
  </si>
  <si>
    <t>Hospital Management</t>
  </si>
  <si>
    <t>Novinky v asistovan</t>
  </si>
  <si>
    <t>II. IK - Stop dekub</t>
  </si>
  <si>
    <t>Dětská klinika - Se</t>
  </si>
  <si>
    <t>Echokardiografický</t>
  </si>
  <si>
    <t>Hojení ran v kostce</t>
  </si>
  <si>
    <t>Celostátní konferen</t>
  </si>
  <si>
    <t>Seminář pro odborní</t>
  </si>
  <si>
    <t>Seminář ~Nový zákon</t>
  </si>
  <si>
    <t>Kongres českých a s</t>
  </si>
  <si>
    <t>Odborná konference</t>
  </si>
  <si>
    <t>Simulační medicína</t>
  </si>
  <si>
    <t>OKB - workshop</t>
  </si>
  <si>
    <t>Seminář - náročné s</t>
  </si>
  <si>
    <t>Rozmaričovy soudně-</t>
  </si>
  <si>
    <t>Workshop - Bioremod</t>
  </si>
  <si>
    <t>Seminář ~Přínos mol</t>
  </si>
  <si>
    <t>Seminář ~Aktuality</t>
  </si>
  <si>
    <t>Pracovní dny chirur</t>
  </si>
  <si>
    <t>Kvalifikační kurz S</t>
  </si>
  <si>
    <t>Péče o pacienty se</t>
  </si>
  <si>
    <t>Zavádění žilních vs</t>
  </si>
  <si>
    <t>Péče o pacienty s p</t>
  </si>
  <si>
    <t>Český národní kongr</t>
  </si>
  <si>
    <t>Údržby, provozy</t>
  </si>
  <si>
    <t>Areál FNOL</t>
  </si>
  <si>
    <t>Projekt SMO-zpřístu</t>
  </si>
  <si>
    <t>Projekt OL kraje-zp</t>
  </si>
  <si>
    <t>~Pevnůstka~ - archí</t>
  </si>
  <si>
    <t>Areál - ulice Profe</t>
  </si>
  <si>
    <t>Sklady, ostatní pro</t>
  </si>
  <si>
    <t>Sklad ZPr (sledován</t>
  </si>
  <si>
    <t>Sklady, ostatní provozy</t>
  </si>
  <si>
    <t>Ostatní provozy,skl</t>
  </si>
  <si>
    <t>Ostraha FNOL</t>
  </si>
  <si>
    <t>Parková skupina</t>
  </si>
  <si>
    <t>Provozní služby</t>
  </si>
  <si>
    <t>Provoz prádelny</t>
  </si>
  <si>
    <t>Provoz dopravy - os</t>
  </si>
  <si>
    <t>Provoz dopravy - ná</t>
  </si>
  <si>
    <t>Údržba stavební</t>
  </si>
  <si>
    <t>Údržba ZVIT</t>
  </si>
  <si>
    <t>Provoz potrubní poš</t>
  </si>
  <si>
    <t>Provoz dopravy - sa</t>
  </si>
  <si>
    <t>Dopravní zdravotní služba</t>
  </si>
  <si>
    <t>Provoz stravování</t>
  </si>
  <si>
    <t>Provoz stravování -</t>
  </si>
  <si>
    <t>Ubytovny, Byty</t>
  </si>
  <si>
    <t>Ubytovny</t>
  </si>
  <si>
    <t>Byty</t>
  </si>
  <si>
    <t>Stavby</t>
  </si>
  <si>
    <t>Stavební úpravy neu</t>
  </si>
  <si>
    <t>Přístavba objektu P</t>
  </si>
  <si>
    <t>SÚ realizace KTVL</t>
  </si>
  <si>
    <t>Parkoviště u lékárn</t>
  </si>
  <si>
    <t>Rekonstrukce zákrok</t>
  </si>
  <si>
    <t>SÚ modernizace jíde</t>
  </si>
  <si>
    <t>Parkování pod Dětsk</t>
  </si>
  <si>
    <t>Napojení areálu Hně</t>
  </si>
  <si>
    <t>SÚ objektu M1 a M2</t>
  </si>
  <si>
    <t>SÚ vstupů do budovy</t>
  </si>
  <si>
    <t>SÚ JIP a arytmologi</t>
  </si>
  <si>
    <t>Potrubní pošta</t>
  </si>
  <si>
    <t>Zateplení 3IK + KNM</t>
  </si>
  <si>
    <t>Zateplení  OKB</t>
  </si>
  <si>
    <t>Zateplení ORT</t>
  </si>
  <si>
    <t>Investice - výstavb</t>
  </si>
  <si>
    <t>Zateplení DK</t>
  </si>
  <si>
    <t>Příprava rekonstruk</t>
  </si>
  <si>
    <t>Zateplení a bezbari</t>
  </si>
  <si>
    <t>Novostavba 2IK a Ge</t>
  </si>
  <si>
    <t>SÚ budovy D2 - zříz</t>
  </si>
  <si>
    <t>Úprava LEK v budově</t>
  </si>
  <si>
    <t>Přesun laboratoří H</t>
  </si>
  <si>
    <t>Stavba - NTMC Národ</t>
  </si>
  <si>
    <t>Laboratoře GEN/T</t>
  </si>
  <si>
    <t>Radiofarmaka KNM</t>
  </si>
  <si>
    <t>Transfery MZ ČR + r</t>
  </si>
  <si>
    <t>Krizová připravenos</t>
  </si>
  <si>
    <t>Transfery MZ ČR + refundace</t>
  </si>
  <si>
    <t>Zdravotní výchova -</t>
  </si>
  <si>
    <t>Výuka studentů - MZ</t>
  </si>
  <si>
    <t>Čítárna - knihovna</t>
  </si>
  <si>
    <t>Program bezpečnosti</t>
  </si>
  <si>
    <t>Refundace ZO OS, SČ</t>
  </si>
  <si>
    <t>MEDEVAC</t>
  </si>
  <si>
    <t>Konference ~Zdraví</t>
  </si>
  <si>
    <t>Komunikační kampaň</t>
  </si>
  <si>
    <t>Projekt WHO - HPH k</t>
  </si>
  <si>
    <t>Personální stabiliz</t>
  </si>
  <si>
    <t>Systém psychosociál</t>
  </si>
  <si>
    <t>Pronájmy</t>
  </si>
  <si>
    <t>Pronájmy Areál FNO</t>
  </si>
  <si>
    <t>Pronájmy Areál Hněv</t>
  </si>
  <si>
    <t>Pronájmy Areál Heli</t>
  </si>
  <si>
    <t>Pronájmy Areál Kara</t>
  </si>
  <si>
    <t>Pouze energie</t>
  </si>
  <si>
    <t>Pronájem reklamních</t>
  </si>
  <si>
    <t>Daň z nemovitosti +</t>
  </si>
  <si>
    <t>Pomocné středisko p</t>
  </si>
  <si>
    <t>Pracoviště dopravy raněných, nemocných a rodiček</t>
  </si>
  <si>
    <t>0000-00-00</t>
  </si>
  <si>
    <t>COVID</t>
  </si>
  <si>
    <t>Geriatrie</t>
  </si>
  <si>
    <t>Klinika infekčního lékařství</t>
  </si>
  <si>
    <t>Paliativní páče</t>
  </si>
  <si>
    <t>Ambulance aktivního zdraví</t>
  </si>
  <si>
    <t>0733</t>
  </si>
  <si>
    <t>Je_NS</t>
  </si>
  <si>
    <t>Je_ICP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</si>
</sst>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Fill="1"/>
    <xf numFmtId="0" fontId="0" fillId="2" borderId="0" xfId="0" applyFill="1"/>
    <xf numFmtId="14" fontId="0" fillId="0" borderId="0" xfId="0" applyNumberFormat="1" applyFill="1"/>
    <xf numFmtId="0" fontId="0" fillId="3" borderId="0" xfId="0" applyFill="1"/>
    <xf numFmtId="0" fontId="0" fillId="3" borderId="0" xfId="0" quotePrefix="1" applyFill="1"/>
    <xf numFmtId="14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2053\Local%20Settings\Temp\Pasport_Cis_ICP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">
          <cell r="A1" t="str">
            <v>ICP</v>
          </cell>
          <cell r="B1" t="str">
            <v>NAzev</v>
          </cell>
          <cell r="C1" t="str">
            <v>MyNazev</v>
          </cell>
          <cell r="D1" t="str">
            <v>HlavniLekar</v>
          </cell>
          <cell r="E1" t="str">
            <v>Odb</v>
          </cell>
          <cell r="F1" t="str">
            <v>PlatnostVZPOd</v>
          </cell>
          <cell r="G1" t="str">
            <v>PlatnostVZPDo</v>
          </cell>
        </row>
        <row r="2">
          <cell r="A2">
            <v>89301000</v>
          </cell>
          <cell r="F2">
            <v>2</v>
          </cell>
          <cell r="G2">
            <v>40178</v>
          </cell>
        </row>
        <row r="3">
          <cell r="A3">
            <v>89301011</v>
          </cell>
          <cell r="B3" t="str">
            <v>I. Interní klinika - kardiologická</v>
          </cell>
          <cell r="C3" t="str">
            <v>standardní lůžková péče</v>
          </cell>
          <cell r="D3" t="str">
            <v>prof. MUDr. MBA FESC FACC Miloš Táborský, CSc.</v>
          </cell>
          <cell r="E3" t="str">
            <v>1F1</v>
          </cell>
          <cell r="F3">
            <v>43831</v>
          </cell>
          <cell r="G3">
            <v>45291</v>
          </cell>
        </row>
        <row r="4">
          <cell r="A4">
            <v>89301012</v>
          </cell>
          <cell r="B4" t="str">
            <v>I. Interní klinika - kardiologická</v>
          </cell>
          <cell r="C4" t="str">
            <v>ambulance kardiologická</v>
          </cell>
          <cell r="D4" t="str">
            <v>doc. MUDr. FESC Petr Heinc, Ph.D.</v>
          </cell>
          <cell r="E4" t="str">
            <v>107</v>
          </cell>
          <cell r="F4">
            <v>43831</v>
          </cell>
          <cell r="G4">
            <v>45291</v>
          </cell>
        </row>
        <row r="5">
          <cell r="A5">
            <v>89301013</v>
          </cell>
          <cell r="B5" t="str">
            <v>I. Interní klinika - kardiologická</v>
          </cell>
          <cell r="C5" t="str">
            <v>lůžkové oddělení intenzivní péče</v>
          </cell>
          <cell r="D5" t="str">
            <v>prof. MUDr. FESC Martin Hutyra, Ph.D.</v>
          </cell>
          <cell r="E5" t="str">
            <v>1T1</v>
          </cell>
          <cell r="F5">
            <v>43831</v>
          </cell>
          <cell r="G5">
            <v>45291</v>
          </cell>
        </row>
        <row r="6">
          <cell r="A6">
            <v>89301014</v>
          </cell>
          <cell r="B6" t="str">
            <v>I. Interní klinika - kardiologická</v>
          </cell>
          <cell r="C6" t="str">
            <v>ambulance angiologická</v>
          </cell>
          <cell r="D6" t="str">
            <v>MUDr. František Kováčik</v>
          </cell>
          <cell r="E6" t="str">
            <v>102</v>
          </cell>
          <cell r="F6">
            <v>43831</v>
          </cell>
          <cell r="G6">
            <v>45291</v>
          </cell>
        </row>
        <row r="7">
          <cell r="A7">
            <v>89301015</v>
          </cell>
          <cell r="B7" t="str">
            <v>I. Interní klinika - kardiologická</v>
          </cell>
          <cell r="C7" t="str">
            <v>koronární katetrizační sál</v>
          </cell>
          <cell r="D7" t="str">
            <v>MUDr. Jiří Ostřanský</v>
          </cell>
          <cell r="E7" t="str">
            <v>107</v>
          </cell>
          <cell r="F7">
            <v>43831</v>
          </cell>
          <cell r="G7">
            <v>45291</v>
          </cell>
        </row>
        <row r="8">
          <cell r="A8">
            <v>89301016</v>
          </cell>
          <cell r="B8" t="str">
            <v>I. Interní klinika - kardiologická</v>
          </cell>
          <cell r="C8" t="str">
            <v>Oddělení invazivních vyšetřovacích metod</v>
          </cell>
          <cell r="D8" t="str">
            <v>doc. MUDr. FESC Petr Heinc, Ph.D.</v>
          </cell>
          <cell r="E8" t="str">
            <v>107</v>
          </cell>
          <cell r="F8">
            <v>43831</v>
          </cell>
          <cell r="G8">
            <v>45291</v>
          </cell>
        </row>
        <row r="9">
          <cell r="A9">
            <v>89301017</v>
          </cell>
          <cell r="B9" t="str">
            <v>I. Interní klinika - kardiologická</v>
          </cell>
          <cell r="C9" t="str">
            <v>příjmová ambulance</v>
          </cell>
          <cell r="D9" t="str">
            <v>prof. MUDr. MBA FESC FACC Miloš Táborský, CSc.</v>
          </cell>
          <cell r="E9" t="str">
            <v>101</v>
          </cell>
          <cell r="F9">
            <v>43831</v>
          </cell>
          <cell r="G9">
            <v>45291</v>
          </cell>
        </row>
        <row r="10">
          <cell r="A10">
            <v>89301021</v>
          </cell>
          <cell r="B10" t="str">
            <v>II. Interní klinika - gastro-enterologická a hepatologická</v>
          </cell>
          <cell r="C10" t="str">
            <v>standardní lůžková péče</v>
          </cell>
          <cell r="D10" t="str">
            <v>doc. MUDr. Vlastimil Procházka, Ph.D.</v>
          </cell>
          <cell r="E10" t="str">
            <v>1F5</v>
          </cell>
          <cell r="F10">
            <v>43831</v>
          </cell>
          <cell r="G10">
            <v>44012</v>
          </cell>
        </row>
        <row r="11">
          <cell r="A11">
            <v>89301022</v>
          </cell>
          <cell r="B11" t="str">
            <v>II. Interní klinika - gastro-enterologická a hepatologická</v>
          </cell>
          <cell r="C11" t="str">
            <v>všeobecná ambulance</v>
          </cell>
          <cell r="D11" t="str">
            <v>MUDr. Květoslava Aiglová, Ph.D.</v>
          </cell>
          <cell r="E11" t="str">
            <v>101</v>
          </cell>
          <cell r="F11">
            <v>43831</v>
          </cell>
          <cell r="G11">
            <v>44012</v>
          </cell>
        </row>
        <row r="12">
          <cell r="A12">
            <v>89301023</v>
          </cell>
          <cell r="B12" t="str">
            <v>II. Interní klinika - gastro-enterologická a hepatologická</v>
          </cell>
          <cell r="C12" t="str">
            <v>lůžkové oddělení intenzivní péče</v>
          </cell>
          <cell r="D12" t="str">
            <v>doc. MUDr. Přemysl Falt, Ph.D.</v>
          </cell>
          <cell r="E12" t="str">
            <v>1T1</v>
          </cell>
          <cell r="F12">
            <v>43831</v>
          </cell>
          <cell r="G12">
            <v>45291</v>
          </cell>
        </row>
        <row r="13">
          <cell r="A13">
            <v>89301024</v>
          </cell>
          <cell r="B13" t="str">
            <v>II. Interní klinika - gastro-enterologická a hepatologická</v>
          </cell>
          <cell r="C13" t="str">
            <v>příjmová ambulance</v>
          </cell>
          <cell r="D13" t="str">
            <v>MUDr. Mgr. MBA Drahomíra Vrzalová</v>
          </cell>
          <cell r="E13" t="str">
            <v>101</v>
          </cell>
          <cell r="F13">
            <v>43831</v>
          </cell>
          <cell r="G13">
            <v>45291</v>
          </cell>
        </row>
        <row r="14">
          <cell r="A14">
            <v>89301026</v>
          </cell>
          <cell r="B14" t="str">
            <v>II. Interní klinika - gastro-enterologická a hepatologická</v>
          </cell>
          <cell r="C14" t="str">
            <v>standardní lůžkové péče</v>
          </cell>
          <cell r="D14" t="str">
            <v>doc. MUDr. Přemysl Falt, Ph.D.</v>
          </cell>
          <cell r="E14" t="str">
            <v>1F1</v>
          </cell>
          <cell r="F14">
            <v>43831</v>
          </cell>
          <cell r="G14">
            <v>45291</v>
          </cell>
        </row>
        <row r="15">
          <cell r="A15">
            <v>89301027</v>
          </cell>
          <cell r="B15" t="str">
            <v>II. Interní klinika - gastro-enterologická a hepatologická</v>
          </cell>
          <cell r="C15" t="str">
            <v>ambulance diabetologie</v>
          </cell>
          <cell r="D15" t="str">
            <v>MUDr. Mgr. Drahomíra Vrzalová</v>
          </cell>
          <cell r="E15" t="str">
            <v>103</v>
          </cell>
          <cell r="F15">
            <v>40544</v>
          </cell>
          <cell r="G15">
            <v>73050</v>
          </cell>
        </row>
        <row r="16">
          <cell r="A16">
            <v>89301028</v>
          </cell>
          <cell r="B16" t="str">
            <v>II. Interní klinika - gastro-enterologická a hepatologická</v>
          </cell>
          <cell r="C16" t="str">
            <v>ambulance gastroenterologie</v>
          </cell>
          <cell r="D16" t="str">
            <v>doc. MUDr. Přemysl Falt, Ph.D.</v>
          </cell>
          <cell r="E16" t="str">
            <v>105</v>
          </cell>
          <cell r="F16">
            <v>43831</v>
          </cell>
          <cell r="G16">
            <v>45291</v>
          </cell>
        </row>
        <row r="17">
          <cell r="A17">
            <v>89301030</v>
          </cell>
          <cell r="B17" t="str">
            <v>III. Interní klinika - nefrologická, revmatologická a endokrinologická</v>
          </cell>
          <cell r="C17" t="str">
            <v>ambulance kardilologická</v>
          </cell>
          <cell r="D17" t="str">
            <v>MUDr. Rudolf Metelka, Ph.D.</v>
          </cell>
          <cell r="E17" t="str">
            <v>107</v>
          </cell>
          <cell r="F17">
            <v>43831</v>
          </cell>
          <cell r="G17">
            <v>45291</v>
          </cell>
        </row>
        <row r="18">
          <cell r="A18">
            <v>89301031</v>
          </cell>
          <cell r="B18" t="str">
            <v>III. Interní klinika - nefrologická, revmatologická a endokrinologická</v>
          </cell>
          <cell r="C18" t="str">
            <v>standardní lůžková péče</v>
          </cell>
          <cell r="D18" t="str">
            <v>prof. MUDr. Josef Zadražil, CSc.</v>
          </cell>
          <cell r="E18" t="str">
            <v>1F1</v>
          </cell>
          <cell r="F18">
            <v>43831</v>
          </cell>
          <cell r="G18">
            <v>45291</v>
          </cell>
        </row>
        <row r="19">
          <cell r="A19">
            <v>89301032</v>
          </cell>
          <cell r="B19" t="str">
            <v>III. Interní klinika - nefrologická, revmatologická a endokrinologická</v>
          </cell>
          <cell r="C19" t="str">
            <v>všeobecná ambulance</v>
          </cell>
          <cell r="D19" t="str">
            <v>doc. MUDr. Milan Halenka, Ph.D.</v>
          </cell>
          <cell r="E19" t="str">
            <v>101</v>
          </cell>
          <cell r="F19">
            <v>43831</v>
          </cell>
          <cell r="G19">
            <v>45291</v>
          </cell>
        </row>
        <row r="20">
          <cell r="A20">
            <v>89301033</v>
          </cell>
          <cell r="B20" t="str">
            <v>III. Interní klinika - nefrologická, revmatologická a endokrinologická</v>
          </cell>
          <cell r="C20" t="str">
            <v>lůžkové oddělení intenzivní péče</v>
          </cell>
          <cell r="D20" t="str">
            <v>MUDr. Rudolf Metelka, Ph.D.</v>
          </cell>
          <cell r="E20" t="str">
            <v>1T1</v>
          </cell>
          <cell r="F20">
            <v>43831</v>
          </cell>
          <cell r="G20">
            <v>45291</v>
          </cell>
        </row>
        <row r="21">
          <cell r="A21">
            <v>89301034</v>
          </cell>
          <cell r="B21" t="str">
            <v>III. Interní klinika - nefrologická, revmatologická a endokrinologická</v>
          </cell>
          <cell r="C21" t="str">
            <v>příjmová ambulance</v>
          </cell>
          <cell r="D21" t="str">
            <v>prof. MUDr. Josef Zadražil, CSc.</v>
          </cell>
          <cell r="E21" t="str">
            <v>101</v>
          </cell>
          <cell r="F21">
            <v>43831</v>
          </cell>
          <cell r="G21">
            <v>45291</v>
          </cell>
        </row>
        <row r="22">
          <cell r="A22">
            <v>89301035</v>
          </cell>
          <cell r="B22" t="str">
            <v>III. Interní klinika - nefrologická, revmatologická a endokrinologická</v>
          </cell>
          <cell r="C22" t="str">
            <v xml:space="preserve">hemodialyzační středisko </v>
          </cell>
          <cell r="D22" t="str">
            <v>MUDr. Zdenka Kosatíková</v>
          </cell>
          <cell r="E22" t="str">
            <v>128</v>
          </cell>
          <cell r="F22">
            <v>43831</v>
          </cell>
          <cell r="G22">
            <v>45291</v>
          </cell>
        </row>
        <row r="23">
          <cell r="A23">
            <v>89301036</v>
          </cell>
          <cell r="B23" t="str">
            <v>III. Interní klinika - nefrologická, revmatologická a endokrinologická</v>
          </cell>
          <cell r="C23" t="str">
            <v>ambulance nefrologická</v>
          </cell>
          <cell r="D23" t="str">
            <v>doc. MUDr. Karel Krejčí, Ph.D.</v>
          </cell>
          <cell r="E23" t="str">
            <v>108</v>
          </cell>
          <cell r="F23">
            <v>43831</v>
          </cell>
          <cell r="G23">
            <v>45291</v>
          </cell>
        </row>
        <row r="24">
          <cell r="A24">
            <v>89301037</v>
          </cell>
          <cell r="B24" t="str">
            <v>III. Interní klinika - nefrologická, revmatologická a endokrinologická</v>
          </cell>
          <cell r="C24" t="str">
            <v>ambulance revmatologická</v>
          </cell>
          <cell r="D24" t="str">
            <v>MUDr. Martina Skácelová, Ph.D.</v>
          </cell>
          <cell r="E24" t="str">
            <v>109</v>
          </cell>
          <cell r="F24">
            <v>43831</v>
          </cell>
          <cell r="G24">
            <v>45291</v>
          </cell>
        </row>
        <row r="25">
          <cell r="A25">
            <v>89301038</v>
          </cell>
          <cell r="B25" t="str">
            <v>III. Interní klinika - nefrologická, revmatologická a endokrinologická</v>
          </cell>
          <cell r="C25" t="str">
            <v>ambulance hematologická</v>
          </cell>
          <cell r="D25" t="str">
            <v>prof. MUDr. Vlastimil Ščudla, CSc.</v>
          </cell>
          <cell r="E25" t="str">
            <v>202</v>
          </cell>
          <cell r="F25">
            <v>40544</v>
          </cell>
          <cell r="G25">
            <v>72866</v>
          </cell>
        </row>
        <row r="26">
          <cell r="A26">
            <v>89301039</v>
          </cell>
          <cell r="B26" t="str">
            <v>III. Interní klinika - nefrologická, revmatologická a endokrinologická</v>
          </cell>
          <cell r="C26" t="str">
            <v>ambulance endokrinologie</v>
          </cell>
          <cell r="D26" t="str">
            <v>MUDr. Jan Schovánek, Ph.D.</v>
          </cell>
          <cell r="E26" t="str">
            <v>104</v>
          </cell>
          <cell r="F26">
            <v>43831</v>
          </cell>
          <cell r="G26">
            <v>45291</v>
          </cell>
        </row>
        <row r="27">
          <cell r="A27">
            <v>89301041</v>
          </cell>
          <cell r="B27" t="str">
            <v>I. chirurgické klinika</v>
          </cell>
          <cell r="C27" t="str">
            <v>standardní lůžková péče</v>
          </cell>
          <cell r="D27" t="str">
            <v>prof. MUDr. Čestmír Neoral, CSc.</v>
          </cell>
          <cell r="E27" t="str">
            <v>5F1</v>
          </cell>
          <cell r="F27">
            <v>43831</v>
          </cell>
          <cell r="G27">
            <v>45291</v>
          </cell>
        </row>
        <row r="28">
          <cell r="A28">
            <v>89301042</v>
          </cell>
          <cell r="B28" t="str">
            <v>I. chirurgická klinika</v>
          </cell>
          <cell r="C28" t="str">
            <v>všeobecná chirurgická ambulance</v>
          </cell>
          <cell r="D28" t="str">
            <v>MUDr. Petr Janda</v>
          </cell>
          <cell r="E28" t="str">
            <v>501</v>
          </cell>
          <cell r="F28">
            <v>43831</v>
          </cell>
          <cell r="G28">
            <v>45291</v>
          </cell>
        </row>
        <row r="29">
          <cell r="A29">
            <v>89301044</v>
          </cell>
          <cell r="B29" t="str">
            <v>I. chirurgická klinika</v>
          </cell>
          <cell r="C29" t="str">
            <v>lůžkové oddělení intenzivní péče</v>
          </cell>
          <cell r="D29" t="str">
            <v>MUDr. Josef Chudáček, Ph.D.</v>
          </cell>
          <cell r="E29" t="str">
            <v>5T1</v>
          </cell>
          <cell r="F29">
            <v>43831</v>
          </cell>
          <cell r="G29">
            <v>45291</v>
          </cell>
        </row>
        <row r="30">
          <cell r="A30">
            <v>89301045</v>
          </cell>
          <cell r="B30" t="str">
            <v>I. chirurgická klinika</v>
          </cell>
          <cell r="C30" t="str">
            <v>gastroenterologie a endoskopie</v>
          </cell>
          <cell r="D30" t="str">
            <v>MUDr. Petr Janda</v>
          </cell>
          <cell r="E30" t="str">
            <v>501</v>
          </cell>
          <cell r="F30">
            <v>43831</v>
          </cell>
          <cell r="G30">
            <v>45291</v>
          </cell>
        </row>
        <row r="31">
          <cell r="A31">
            <v>89301046</v>
          </cell>
          <cell r="B31" t="str">
            <v>I. chirurgická klinika</v>
          </cell>
          <cell r="C31" t="str">
            <v>příjmová ambulance</v>
          </cell>
          <cell r="D31" t="str">
            <v>prof. MUDr. Čestmír Neoral, CSc.</v>
          </cell>
          <cell r="E31" t="str">
            <v>501</v>
          </cell>
          <cell r="F31">
            <v>43831</v>
          </cell>
          <cell r="G31">
            <v>45291</v>
          </cell>
        </row>
        <row r="32">
          <cell r="A32">
            <v>89301047</v>
          </cell>
          <cell r="B32" t="str">
            <v>I. chirurgická klinika</v>
          </cell>
          <cell r="C32" t="str">
            <v>ambulance dětská</v>
          </cell>
          <cell r="D32" t="str">
            <v>MUDr. FEBPS Tomáš Malý, Ph.D.</v>
          </cell>
          <cell r="E32" t="str">
            <v>502</v>
          </cell>
          <cell r="F32">
            <v>43831</v>
          </cell>
          <cell r="G32">
            <v>45291</v>
          </cell>
        </row>
        <row r="33">
          <cell r="A33">
            <v>89301048</v>
          </cell>
          <cell r="B33" t="str">
            <v>I. chirurgická klinika</v>
          </cell>
          <cell r="C33" t="str">
            <v>lůžkové oddělení plastické chirurgie</v>
          </cell>
          <cell r="D33" t="str">
            <v>MUDr. Bohumil Zálešák, Ph.D.</v>
          </cell>
          <cell r="E33" t="str">
            <v>6F1</v>
          </cell>
          <cell r="F33">
            <v>43831</v>
          </cell>
          <cell r="G33">
            <v>45291</v>
          </cell>
        </row>
        <row r="34">
          <cell r="A34">
            <v>89301051</v>
          </cell>
          <cell r="B34" t="str">
            <v>II.chirurgická klinika standardní lůžková péče</v>
          </cell>
          <cell r="C34" t="str">
            <v>standardní lůžková péče</v>
          </cell>
          <cell r="D34" t="str">
            <v>MUDr. Jana Janečková, Ph.D.</v>
          </cell>
          <cell r="E34" t="str">
            <v>5F1</v>
          </cell>
          <cell r="F34">
            <v>43831</v>
          </cell>
          <cell r="G34">
            <v>45291</v>
          </cell>
        </row>
        <row r="35">
          <cell r="A35">
            <v>89301052</v>
          </cell>
          <cell r="B35" t="str">
            <v>II. chirurgická klinika všeobecná ambulance</v>
          </cell>
          <cell r="C35" t="str">
            <v>všeobecná ambulance</v>
          </cell>
          <cell r="D35" t="str">
            <v>MUDr. Michal Laca</v>
          </cell>
          <cell r="E35" t="str">
            <v>501</v>
          </cell>
          <cell r="F35">
            <v>43831</v>
          </cell>
          <cell r="G35">
            <v>45291</v>
          </cell>
        </row>
        <row r="36">
          <cell r="A36">
            <v>89301053</v>
          </cell>
          <cell r="B36" t="str">
            <v>II. Chirurgická klinika</v>
          </cell>
          <cell r="C36" t="str">
            <v>JIP</v>
          </cell>
          <cell r="D36" t="str">
            <v>doc.MUDr. Vysloužil Kamil, CSc.</v>
          </cell>
          <cell r="E36" t="str">
            <v>5T1</v>
          </cell>
          <cell r="F36">
            <v>2</v>
          </cell>
          <cell r="G36">
            <v>72716</v>
          </cell>
        </row>
        <row r="37">
          <cell r="A37">
            <v>89301054</v>
          </cell>
          <cell r="B37" t="str">
            <v>II. chirurgická klinika lůžkové  oddělení intenzivní péče</v>
          </cell>
          <cell r="C37" t="str">
            <v>lůžkové oddělení intenzivní péče</v>
          </cell>
          <cell r="D37" t="str">
            <v>MUDr. Zdeněk Sekanina</v>
          </cell>
          <cell r="E37" t="str">
            <v>5T1</v>
          </cell>
          <cell r="F37">
            <v>43831</v>
          </cell>
          <cell r="G37">
            <v>45291</v>
          </cell>
        </row>
        <row r="38">
          <cell r="A38">
            <v>89301055</v>
          </cell>
          <cell r="B38" t="str">
            <v>Ambulance cévní</v>
          </cell>
          <cell r="C38" t="str">
            <v>ambulance cévní</v>
          </cell>
          <cell r="D38" t="str">
            <v>doc. MUDr. Petr Utíkal, Ph.D.</v>
          </cell>
          <cell r="E38" t="str">
            <v>504</v>
          </cell>
          <cell r="F38">
            <v>43831</v>
          </cell>
          <cell r="G38">
            <v>45291</v>
          </cell>
        </row>
        <row r="39">
          <cell r="A39">
            <v>89301056</v>
          </cell>
          <cell r="B39" t="str">
            <v>Ambulance endokrinochirurgická</v>
          </cell>
          <cell r="C39" t="str">
            <v>ambulance endokrinochirurgická</v>
          </cell>
          <cell r="D39" t="str">
            <v>MUDr. Markéta Mocňáková, Ph.D.</v>
          </cell>
          <cell r="E39" t="str">
            <v>501</v>
          </cell>
          <cell r="F39">
            <v>43831</v>
          </cell>
          <cell r="G39">
            <v>45291</v>
          </cell>
        </row>
        <row r="40">
          <cell r="A40">
            <v>89301057</v>
          </cell>
          <cell r="B40" t="str">
            <v>Příjmová ambulance</v>
          </cell>
          <cell r="C40" t="str">
            <v>příjmová ambulance</v>
          </cell>
          <cell r="D40" t="str">
            <v>MUDr. Jana Janečková, Ph.D.</v>
          </cell>
          <cell r="E40" t="str">
            <v>501</v>
          </cell>
          <cell r="F40">
            <v>43831</v>
          </cell>
          <cell r="G40">
            <v>45291</v>
          </cell>
        </row>
        <row r="41">
          <cell r="A41">
            <v>89301058</v>
          </cell>
          <cell r="B41" t="str">
            <v>Ambulance angiologická</v>
          </cell>
          <cell r="C41" t="str">
            <v>ambulance angiologická</v>
          </cell>
          <cell r="D41" t="str">
            <v>MUDr. Jarmila Indráková</v>
          </cell>
          <cell r="E41" t="str">
            <v>102</v>
          </cell>
          <cell r="F41">
            <v>43922</v>
          </cell>
          <cell r="G41">
            <v>45291</v>
          </cell>
        </row>
        <row r="42">
          <cell r="A42">
            <v>89301061</v>
          </cell>
          <cell r="B42" t="str">
            <v>Neurochirurgická klinika</v>
          </cell>
          <cell r="C42" t="str">
            <v xml:space="preserve">standardní lůžková péče </v>
          </cell>
          <cell r="D42" t="str">
            <v>MUDr. Mgr. Tomáš Wanek, Ph.D.</v>
          </cell>
          <cell r="E42" t="str">
            <v>5F6</v>
          </cell>
          <cell r="F42">
            <v>43831</v>
          </cell>
          <cell r="G42">
            <v>45291</v>
          </cell>
        </row>
        <row r="43">
          <cell r="A43">
            <v>89301062</v>
          </cell>
          <cell r="B43" t="str">
            <v>Neurochirurgická kinika</v>
          </cell>
          <cell r="C43" t="str">
            <v>všeobecná ambulance</v>
          </cell>
          <cell r="D43" t="str">
            <v>prof. MUDr. Lumír Hrabálek, Ph.D.</v>
          </cell>
          <cell r="E43" t="str">
            <v>506</v>
          </cell>
          <cell r="F43">
            <v>43831</v>
          </cell>
          <cell r="G43">
            <v>45291</v>
          </cell>
        </row>
        <row r="44">
          <cell r="A44">
            <v>89301063</v>
          </cell>
          <cell r="B44" t="str">
            <v>Neurochirurgická klinika</v>
          </cell>
          <cell r="C44" t="str">
            <v>lůžkové oddělení intenzivní péče</v>
          </cell>
          <cell r="D44" t="str">
            <v>MUDr. Martin Gabryš</v>
          </cell>
          <cell r="E44" t="str">
            <v>5T6</v>
          </cell>
          <cell r="F44">
            <v>43831</v>
          </cell>
          <cell r="G44">
            <v>45291</v>
          </cell>
        </row>
        <row r="45">
          <cell r="A45">
            <v>89301064</v>
          </cell>
          <cell r="B45" t="str">
            <v>Neurochirurgická klinika</v>
          </cell>
          <cell r="C45" t="str">
            <v>příjmová ambulance</v>
          </cell>
          <cell r="D45" t="str">
            <v>MUDr. Mgr. Tomáš Wanek, Ph.D.</v>
          </cell>
          <cell r="E45" t="str">
            <v>506</v>
          </cell>
          <cell r="F45">
            <v>43831</v>
          </cell>
          <cell r="G45">
            <v>45291</v>
          </cell>
        </row>
        <row r="46">
          <cell r="A46">
            <v>89301065</v>
          </cell>
          <cell r="B46" t="str">
            <v>Neurochirurgická klinika</v>
          </cell>
          <cell r="C46" t="str">
            <v>ambulance - léčba bolestivých stavů při neurochir.</v>
          </cell>
          <cell r="D46" t="str">
            <v>MUDr. Martin Gabryš</v>
          </cell>
          <cell r="E46" t="str">
            <v>708</v>
          </cell>
          <cell r="F46">
            <v>43831</v>
          </cell>
          <cell r="G46">
            <v>45291</v>
          </cell>
        </row>
        <row r="47">
          <cell r="A47">
            <v>89301072</v>
          </cell>
          <cell r="B47" t="str">
            <v>KARIM</v>
          </cell>
          <cell r="C47" t="str">
            <v>ambulance KARIM</v>
          </cell>
          <cell r="D47" t="str">
            <v>MUDr. Marek Pieran</v>
          </cell>
          <cell r="E47" t="str">
            <v>708</v>
          </cell>
          <cell r="F47">
            <v>43922</v>
          </cell>
          <cell r="G47">
            <v>45291</v>
          </cell>
        </row>
        <row r="48">
          <cell r="A48">
            <v>89301073</v>
          </cell>
          <cell r="B48" t="str">
            <v>KARIM</v>
          </cell>
          <cell r="C48" t="str">
            <v>lůžkové oddělení intenzivní péče</v>
          </cell>
          <cell r="D48" t="str">
            <v>MUDr. Karel Axmann</v>
          </cell>
          <cell r="E48" t="str">
            <v>7T8</v>
          </cell>
          <cell r="F48">
            <v>43891</v>
          </cell>
          <cell r="G48">
            <v>45291</v>
          </cell>
        </row>
        <row r="49">
          <cell r="A49">
            <v>89301074</v>
          </cell>
          <cell r="B49" t="str">
            <v>KARIM</v>
          </cell>
          <cell r="C49" t="str">
            <v>ambulance bolestivých stavů při KARIM</v>
          </cell>
          <cell r="D49" t="str">
            <v>MUDr. Marek Pieran</v>
          </cell>
          <cell r="E49" t="str">
            <v>710</v>
          </cell>
          <cell r="F49">
            <v>43831</v>
          </cell>
          <cell r="G49">
            <v>45291</v>
          </cell>
        </row>
        <row r="50">
          <cell r="A50">
            <v>89301075</v>
          </cell>
          <cell r="B50" t="str">
            <v>KARIM</v>
          </cell>
          <cell r="C50" t="str">
            <v>anesteziologicko - resuscitační tým</v>
          </cell>
          <cell r="D50" t="str">
            <v>MUDr. Šárka Fritscherová, Ph.D.</v>
          </cell>
          <cell r="E50" t="str">
            <v>708</v>
          </cell>
          <cell r="F50">
            <v>43922</v>
          </cell>
          <cell r="G50">
            <v>45291</v>
          </cell>
        </row>
        <row r="51">
          <cell r="A51">
            <v>89301076</v>
          </cell>
          <cell r="B51" t="str">
            <v>NIP - dlouhodobá intenzivní péče při KARIM</v>
          </cell>
          <cell r="C51" t="str">
            <v>NIP - dlouhodobá intenzivní péče při KARIM</v>
          </cell>
          <cell r="D51" t="str">
            <v>MUDr. Rostislav Horáček, Ph.D.</v>
          </cell>
          <cell r="E51" t="str">
            <v>7D8</v>
          </cell>
          <cell r="F51">
            <v>43831</v>
          </cell>
          <cell r="G51">
            <v>45291</v>
          </cell>
        </row>
        <row r="52">
          <cell r="A52">
            <v>89301077</v>
          </cell>
          <cell r="B52" t="str">
            <v>DIOP - dlouhodobá intenzivní ošetřovatelská péče při KARIM</v>
          </cell>
          <cell r="C52" t="str">
            <v>DIOP - dlouhodobá intenzivní ošetřovatelská péče při KARIM</v>
          </cell>
          <cell r="D52" t="str">
            <v>MUDr. Šárka Fritscherová, Ph.D.</v>
          </cell>
          <cell r="E52" t="str">
            <v>7U8</v>
          </cell>
          <cell r="F52">
            <v>43831</v>
          </cell>
          <cell r="G52">
            <v>45291</v>
          </cell>
        </row>
        <row r="53">
          <cell r="A53">
            <v>89301081</v>
          </cell>
          <cell r="B53" t="str">
            <v>Porodnicko - gynekologická klinika</v>
          </cell>
          <cell r="C53" t="str">
            <v>standardní lůžková péče</v>
          </cell>
          <cell r="D53" t="str">
            <v>prof. MUDr. Radovan Pilka, Ph.D.</v>
          </cell>
          <cell r="E53" t="str">
            <v>6F3</v>
          </cell>
          <cell r="F53">
            <v>43831</v>
          </cell>
          <cell r="G53">
            <v>45291</v>
          </cell>
        </row>
        <row r="54">
          <cell r="A54">
            <v>89301082</v>
          </cell>
          <cell r="B54" t="str">
            <v>Porodnicko - gynekologická  klinika</v>
          </cell>
          <cell r="C54" t="str">
            <v>všeobecná ambulance</v>
          </cell>
          <cell r="D54" t="str">
            <v>MUDr. Ondřej Malchar</v>
          </cell>
          <cell r="E54" t="str">
            <v>603</v>
          </cell>
          <cell r="F54">
            <v>43831</v>
          </cell>
          <cell r="G54">
            <v>45291</v>
          </cell>
        </row>
        <row r="55">
          <cell r="A55">
            <v>89301083</v>
          </cell>
          <cell r="B55" t="str">
            <v>Porodnicko - gynekologická klinika</v>
          </cell>
          <cell r="C55" t="str">
            <v>lůžkové oddělení intenzivní péče</v>
          </cell>
          <cell r="D55" t="str">
            <v>MUDr. Petr Dzvinčuk, Ph.D.</v>
          </cell>
          <cell r="E55" t="str">
            <v>6T3</v>
          </cell>
          <cell r="F55">
            <v>40544</v>
          </cell>
          <cell r="G55">
            <v>72989</v>
          </cell>
        </row>
        <row r="56">
          <cell r="A56">
            <v>89301084</v>
          </cell>
          <cell r="B56" t="str">
            <v>Porodnicko - gynekologická klinika</v>
          </cell>
          <cell r="C56" t="str">
            <v>lůžkové oddělení intenzivní péče - porodní sál</v>
          </cell>
          <cell r="D56" t="str">
            <v>prof. MUDr. Radovan Pilka, Ph.D.</v>
          </cell>
          <cell r="E56" t="str">
            <v>6P3</v>
          </cell>
          <cell r="F56">
            <v>43831</v>
          </cell>
          <cell r="G56">
            <v>45291</v>
          </cell>
        </row>
        <row r="57">
          <cell r="A57">
            <v>89301085</v>
          </cell>
          <cell r="B57" t="str">
            <v>Porodnicko - gynekologická klinika</v>
          </cell>
          <cell r="C57" t="str">
            <v>ambulance dětské gynekologie</v>
          </cell>
          <cell r="D57" t="str">
            <v>MUDr. Daniel Gágyor, Ph.D.</v>
          </cell>
          <cell r="E57" t="str">
            <v>604</v>
          </cell>
          <cell r="F57">
            <v>42186</v>
          </cell>
          <cell r="G57">
            <v>73050</v>
          </cell>
        </row>
        <row r="58">
          <cell r="A58">
            <v>89301086</v>
          </cell>
          <cell r="B58" t="str">
            <v>Porodnicko-gynekologická klinika</v>
          </cell>
          <cell r="C58" t="str">
            <v>poradna pro krizovou intervenci a psychosomat. med.</v>
          </cell>
          <cell r="D58" t="str">
            <v>MUDr. PhDr. Lenka Hansmanová, Ph.D.</v>
          </cell>
          <cell r="E58" t="str">
            <v>901</v>
          </cell>
          <cell r="F58">
            <v>41275</v>
          </cell>
          <cell r="G58">
            <v>73050</v>
          </cell>
        </row>
        <row r="59">
          <cell r="A59">
            <v>89301087</v>
          </cell>
          <cell r="B59" t="str">
            <v>Porodnicko - gynekologická klinika</v>
          </cell>
          <cell r="C59" t="str">
            <v>IVF</v>
          </cell>
          <cell r="D59" t="str">
            <v>MUDr. Jan Vodička</v>
          </cell>
          <cell r="E59" t="str">
            <v>613</v>
          </cell>
          <cell r="F59">
            <v>43831</v>
          </cell>
          <cell r="G59">
            <v>45291</v>
          </cell>
        </row>
        <row r="60">
          <cell r="A60">
            <v>89301088</v>
          </cell>
          <cell r="B60" t="str">
            <v>Porodnicko - gynekologická klinika</v>
          </cell>
          <cell r="C60" t="str">
            <v>příjmová ambulance</v>
          </cell>
          <cell r="D60" t="str">
            <v>prof. MUDr. Radovan Pilka, Ph.D.</v>
          </cell>
          <cell r="E60" t="str">
            <v>603</v>
          </cell>
          <cell r="F60">
            <v>43831</v>
          </cell>
          <cell r="G60">
            <v>45291</v>
          </cell>
        </row>
        <row r="61">
          <cell r="A61">
            <v>89301091</v>
          </cell>
          <cell r="B61" t="str">
            <v>Novorozenecké oddělení</v>
          </cell>
          <cell r="C61" t="str">
            <v>standardní lůžková péče</v>
          </cell>
          <cell r="D61" t="str">
            <v>MUDr. Soňa Šuláková</v>
          </cell>
          <cell r="E61" t="str">
            <v>3F4</v>
          </cell>
          <cell r="F61">
            <v>43831</v>
          </cell>
          <cell r="G61">
            <v>45291</v>
          </cell>
        </row>
        <row r="62">
          <cell r="A62">
            <v>89301092</v>
          </cell>
          <cell r="B62" t="str">
            <v>Novorozenecké oddělení</v>
          </cell>
          <cell r="C62" t="str">
            <v>ambulance novorozeneckého oddělení</v>
          </cell>
          <cell r="D62" t="str">
            <v>MUDr. Jan Hálek, Ph.D.</v>
          </cell>
          <cell r="E62" t="str">
            <v>301</v>
          </cell>
          <cell r="F62">
            <v>43831</v>
          </cell>
          <cell r="G62">
            <v>45291</v>
          </cell>
        </row>
        <row r="63">
          <cell r="A63">
            <v>89301093</v>
          </cell>
          <cell r="B63" t="str">
            <v>Novorozenecké oddělení</v>
          </cell>
          <cell r="C63" t="str">
            <v>lůžkové oddělení intenzivní péče</v>
          </cell>
          <cell r="D63" t="str">
            <v>MUDr. Lubomír Dubrava</v>
          </cell>
          <cell r="E63" t="str">
            <v>3T4</v>
          </cell>
          <cell r="F63">
            <v>43831</v>
          </cell>
          <cell r="G63">
            <v>45291</v>
          </cell>
        </row>
        <row r="64">
          <cell r="A64">
            <v>89301094</v>
          </cell>
          <cell r="B64" t="str">
            <v>Novorozenecké oddělení</v>
          </cell>
          <cell r="C64" t="str">
            <v>JIP</v>
          </cell>
          <cell r="D64" t="str">
            <v>MUDr. Vladimír Mišuth</v>
          </cell>
          <cell r="E64" t="str">
            <v>3T4</v>
          </cell>
          <cell r="F64">
            <v>43831</v>
          </cell>
          <cell r="G64">
            <v>45291</v>
          </cell>
        </row>
        <row r="65">
          <cell r="A65">
            <v>89301100</v>
          </cell>
          <cell r="B65" t="str">
            <v>Dětská klinika</v>
          </cell>
          <cell r="C65" t="str">
            <v>diabetologické centrum - pediatrická část</v>
          </cell>
          <cell r="D65" t="str">
            <v>doc. MUDr. Jiřina Zapletalová, Ph.D.</v>
          </cell>
          <cell r="E65" t="str">
            <v>103</v>
          </cell>
          <cell r="F65">
            <v>43831</v>
          </cell>
          <cell r="G65">
            <v>45291</v>
          </cell>
        </row>
        <row r="66">
          <cell r="A66">
            <v>89301101</v>
          </cell>
          <cell r="B66" t="str">
            <v>Dětská klinika</v>
          </cell>
          <cell r="C66" t="str">
            <v>standardní lůžková péče</v>
          </cell>
          <cell r="D66" t="str">
            <v>MUDr. Mgr. Miroslav Šeda, Ph.D.</v>
          </cell>
          <cell r="E66" t="str">
            <v>3F1</v>
          </cell>
          <cell r="F66">
            <v>43831</v>
          </cell>
          <cell r="G66">
            <v>45291</v>
          </cell>
        </row>
        <row r="67">
          <cell r="A67">
            <v>89301102</v>
          </cell>
          <cell r="B67" t="str">
            <v>Dětská klinika</v>
          </cell>
          <cell r="C67" t="str">
            <v>všeobecná ambulance</v>
          </cell>
          <cell r="D67" t="str">
            <v>MUDr. Martin Zápalka, Ph.D.</v>
          </cell>
          <cell r="E67" t="str">
            <v>301</v>
          </cell>
          <cell r="F67">
            <v>43831</v>
          </cell>
          <cell r="G67">
            <v>44012</v>
          </cell>
        </row>
        <row r="68">
          <cell r="A68">
            <v>89301103</v>
          </cell>
          <cell r="B68" t="str">
            <v>Dětská klinika</v>
          </cell>
          <cell r="C68" t="str">
            <v>JIP</v>
          </cell>
          <cell r="D68" t="str">
            <v>MUDr. Vratislav Smolka</v>
          </cell>
          <cell r="E68" t="str">
            <v>3T1</v>
          </cell>
          <cell r="F68">
            <v>43831</v>
          </cell>
          <cell r="G68">
            <v>45291</v>
          </cell>
        </row>
        <row r="69">
          <cell r="A69">
            <v>89301104</v>
          </cell>
          <cell r="B69" t="str">
            <v>Dětská klinika</v>
          </cell>
          <cell r="C69" t="str">
            <v>laboratoř experimentální medicíny</v>
          </cell>
          <cell r="D69" t="str">
            <v>prof. Mgr. Jiří Drábek, Ph.D.</v>
          </cell>
          <cell r="E69" t="str">
            <v>816</v>
          </cell>
          <cell r="F69">
            <v>43831</v>
          </cell>
          <cell r="G69">
            <v>44196</v>
          </cell>
        </row>
        <row r="70">
          <cell r="A70">
            <v>89301105</v>
          </cell>
          <cell r="B70" t="str">
            <v>Dětská klinika</v>
          </cell>
          <cell r="C70" t="str">
            <v>lůžkové oddělení intenzivní péče hemato-onkologické</v>
          </cell>
          <cell r="D70" t="str">
            <v>MUDr. Zbyněk Novák</v>
          </cell>
          <cell r="E70" t="str">
            <v>2T2</v>
          </cell>
          <cell r="F70">
            <v>43831</v>
          </cell>
          <cell r="G70">
            <v>45291</v>
          </cell>
        </row>
        <row r="71">
          <cell r="A71">
            <v>89301106</v>
          </cell>
          <cell r="B71" t="str">
            <v>Dětská klinika</v>
          </cell>
          <cell r="C71" t="str">
            <v>ambulance neurologická</v>
          </cell>
          <cell r="D71" t="str">
            <v xml:space="preserve">MUDr. Marta Neklanová </v>
          </cell>
          <cell r="E71" t="str">
            <v>409</v>
          </cell>
          <cell r="F71">
            <v>43831</v>
          </cell>
          <cell r="G71">
            <v>45291</v>
          </cell>
        </row>
        <row r="72">
          <cell r="A72">
            <v>89301107</v>
          </cell>
          <cell r="B72" t="str">
            <v>Dětská klinika</v>
          </cell>
          <cell r="C72" t="str">
            <v>pracoviště dětské alergologie a imunologie</v>
          </cell>
          <cell r="D72" t="str">
            <v>prof. MUDr. František Kopřiva, Ph.D.</v>
          </cell>
          <cell r="E72" t="str">
            <v>207</v>
          </cell>
          <cell r="F72">
            <v>43831</v>
          </cell>
          <cell r="G72">
            <v>45291</v>
          </cell>
        </row>
        <row r="73">
          <cell r="A73">
            <v>89301108</v>
          </cell>
          <cell r="B73" t="str">
            <v>Dětská klinika</v>
          </cell>
          <cell r="C73" t="str">
            <v>pracoviště dětské pneumologie</v>
          </cell>
          <cell r="D73" t="str">
            <v>prof. MUDr. František Kopřiva, Ph.D.</v>
          </cell>
          <cell r="E73" t="str">
            <v>205</v>
          </cell>
          <cell r="F73">
            <v>43831</v>
          </cell>
          <cell r="G73">
            <v>45291</v>
          </cell>
        </row>
        <row r="74">
          <cell r="A74">
            <v>89301109</v>
          </cell>
          <cell r="B74" t="str">
            <v>Dětská klinika</v>
          </cell>
          <cell r="C74" t="str">
            <v>ambulance dětské hematoonkologie</v>
          </cell>
          <cell r="D74" t="str">
            <v>MUDr. Zbyněk Novák</v>
          </cell>
          <cell r="E74" t="str">
            <v>202</v>
          </cell>
          <cell r="F74">
            <v>43831</v>
          </cell>
          <cell r="G74">
            <v>45291</v>
          </cell>
        </row>
        <row r="75">
          <cell r="A75">
            <v>89301111</v>
          </cell>
          <cell r="B75" t="str">
            <v>Ortopedická klinika</v>
          </cell>
          <cell r="C75" t="str">
            <v>standardní lůžková péče</v>
          </cell>
          <cell r="D75" t="str">
            <v>MUDr. Jan Špička, Ph.D.</v>
          </cell>
          <cell r="E75" t="str">
            <v>6F6</v>
          </cell>
          <cell r="F75">
            <v>43831</v>
          </cell>
          <cell r="G75">
            <v>45291</v>
          </cell>
        </row>
        <row r="76">
          <cell r="A76">
            <v>89301112</v>
          </cell>
          <cell r="B76" t="str">
            <v>Ambulance ortopedická</v>
          </cell>
          <cell r="C76" t="str">
            <v>ambulance ortopedická</v>
          </cell>
          <cell r="D76" t="str">
            <v>MUDr. Radim Kalina, Ph.D.</v>
          </cell>
          <cell r="E76" t="str">
            <v>606</v>
          </cell>
          <cell r="F76">
            <v>43831</v>
          </cell>
          <cell r="G76">
            <v>45291</v>
          </cell>
        </row>
        <row r="77">
          <cell r="A77">
            <v>89301113</v>
          </cell>
          <cell r="B77" t="str">
            <v>Ortopedická klinika</v>
          </cell>
          <cell r="C77" t="str">
            <v>lůžkové oddělení intenzivní péče</v>
          </cell>
          <cell r="D77" t="str">
            <v>MUDr. Miroslav Uvízl, Ph.D.</v>
          </cell>
          <cell r="E77" t="str">
            <v>6T6</v>
          </cell>
          <cell r="F77">
            <v>43831</v>
          </cell>
          <cell r="G77">
            <v>45291</v>
          </cell>
        </row>
        <row r="78">
          <cell r="A78">
            <v>89301114</v>
          </cell>
          <cell r="B78" t="str">
            <v>Ortopedická klinika</v>
          </cell>
          <cell r="C78" t="str">
            <v>příjmová ambulance</v>
          </cell>
          <cell r="D78" t="str">
            <v>MUDr. Jan Špička, Ph.D.</v>
          </cell>
          <cell r="E78" t="str">
            <v>606</v>
          </cell>
          <cell r="F78">
            <v>43831</v>
          </cell>
          <cell r="G78">
            <v>45291</v>
          </cell>
        </row>
        <row r="79">
          <cell r="A79">
            <v>89301121</v>
          </cell>
          <cell r="B79" t="str">
            <v>Urologická klinika</v>
          </cell>
          <cell r="C79" t="str">
            <v>standardní lůžková péče</v>
          </cell>
          <cell r="D79" t="str">
            <v>doc. MUDr. FEBU Aleš Vidlář, Ph.D.</v>
          </cell>
          <cell r="E79" t="str">
            <v>7F6</v>
          </cell>
          <cell r="F79">
            <v>43831</v>
          </cell>
          <cell r="G79">
            <v>45291</v>
          </cell>
        </row>
        <row r="80">
          <cell r="A80">
            <v>89301122</v>
          </cell>
          <cell r="B80" t="str">
            <v>Urologická klinika</v>
          </cell>
          <cell r="C80" t="str">
            <v>ambulance urologická</v>
          </cell>
          <cell r="D80" t="str">
            <v>MUDr. Pavel Kratochvíl</v>
          </cell>
          <cell r="E80" t="str">
            <v>706</v>
          </cell>
          <cell r="F80">
            <v>43922</v>
          </cell>
          <cell r="G80">
            <v>45291</v>
          </cell>
        </row>
        <row r="81">
          <cell r="A81">
            <v>89301124</v>
          </cell>
          <cell r="B81" t="str">
            <v>Urologická klinika</v>
          </cell>
          <cell r="C81" t="str">
            <v>uroradiologické centrum</v>
          </cell>
          <cell r="D81" t="str">
            <v>doc. MUDr. Filip Čtvrtlík, Ph.D.</v>
          </cell>
          <cell r="E81" t="str">
            <v>809</v>
          </cell>
          <cell r="F81">
            <v>43831</v>
          </cell>
          <cell r="G81">
            <v>45291</v>
          </cell>
        </row>
        <row r="82">
          <cell r="A82">
            <v>89301125</v>
          </cell>
          <cell r="B82" t="str">
            <v>Urologická klinika</v>
          </cell>
          <cell r="C82" t="str">
            <v>dětská urologie</v>
          </cell>
          <cell r="D82" t="str">
            <v>doc. MUDr. Oldřich Šmakal, Ph.D.</v>
          </cell>
          <cell r="E82" t="str">
            <v>707</v>
          </cell>
          <cell r="F82">
            <v>43831</v>
          </cell>
          <cell r="G82">
            <v>45291</v>
          </cell>
        </row>
        <row r="83">
          <cell r="A83">
            <v>89301126</v>
          </cell>
          <cell r="B83" t="str">
            <v>Urologická klinika</v>
          </cell>
          <cell r="C83" t="str">
            <v>příjmová ambulance</v>
          </cell>
          <cell r="D83" t="str">
            <v>doc. MUDr. FEBU Aleš Vidlář, Ph.D.</v>
          </cell>
          <cell r="E83" t="str">
            <v>706</v>
          </cell>
          <cell r="F83">
            <v>43831</v>
          </cell>
          <cell r="G83">
            <v>45291</v>
          </cell>
        </row>
        <row r="84">
          <cell r="A84">
            <v>89301131</v>
          </cell>
          <cell r="B84" t="str">
            <v>ORL klinika</v>
          </cell>
          <cell r="C84" t="str">
            <v>standardní lůžková péče</v>
          </cell>
          <cell r="D84" t="str">
            <v>doc. MUDr. Richard Salzman, Ph.D.</v>
          </cell>
          <cell r="E84" t="str">
            <v>7F1</v>
          </cell>
          <cell r="F84">
            <v>43922</v>
          </cell>
          <cell r="G84">
            <v>45291</v>
          </cell>
        </row>
        <row r="85">
          <cell r="A85">
            <v>89301132</v>
          </cell>
          <cell r="B85" t="str">
            <v>ORL klinika</v>
          </cell>
          <cell r="C85" t="str">
            <v>ambulance otorinolaryngologická</v>
          </cell>
          <cell r="D85" t="str">
            <v>MUDr. Csaba Hučko</v>
          </cell>
          <cell r="E85" t="str">
            <v>701</v>
          </cell>
          <cell r="F85">
            <v>43922</v>
          </cell>
          <cell r="G85">
            <v>45291</v>
          </cell>
        </row>
        <row r="86">
          <cell r="A86">
            <v>89301133</v>
          </cell>
          <cell r="B86" t="str">
            <v>ORL klinika</v>
          </cell>
          <cell r="C86" t="str">
            <v>lůžkové oddělení intenzivní péče</v>
          </cell>
          <cell r="D86" t="str">
            <v>MUDr. Vlčková Ingrid</v>
          </cell>
          <cell r="E86" t="str">
            <v>7T1</v>
          </cell>
          <cell r="F86">
            <v>39448</v>
          </cell>
          <cell r="G86">
            <v>73050</v>
          </cell>
        </row>
        <row r="87">
          <cell r="A87">
            <v>89301134</v>
          </cell>
          <cell r="B87" t="str">
            <v>ORL klinika</v>
          </cell>
          <cell r="C87" t="str">
            <v>ambulance audiologie a foniatrie</v>
          </cell>
          <cell r="D87" t="str">
            <v>MUDr. Eva Maňásková</v>
          </cell>
          <cell r="E87" t="str">
            <v>702</v>
          </cell>
          <cell r="F87">
            <v>43831</v>
          </cell>
          <cell r="G87">
            <v>45291</v>
          </cell>
        </row>
        <row r="88">
          <cell r="A88">
            <v>89301137</v>
          </cell>
          <cell r="B88" t="str">
            <v>ORL klinika</v>
          </cell>
          <cell r="C88" t="str">
            <v>příjmová ambulance</v>
          </cell>
          <cell r="D88" t="str">
            <v>doc. MUDr. Richard Salzman, Ph.D.</v>
          </cell>
          <cell r="E88" t="str">
            <v>701</v>
          </cell>
          <cell r="F88">
            <v>43831</v>
          </cell>
          <cell r="G88">
            <v>45291</v>
          </cell>
        </row>
        <row r="89">
          <cell r="A89">
            <v>89301141</v>
          </cell>
          <cell r="B89" t="str">
            <v>Oční klinika</v>
          </cell>
          <cell r="C89" t="str">
            <v>standardní lůžková péče</v>
          </cell>
          <cell r="D89" t="str">
            <v>MUDr. FEBO Michal Hrevuš</v>
          </cell>
          <cell r="E89" t="str">
            <v>7F5</v>
          </cell>
          <cell r="F89">
            <v>43922</v>
          </cell>
          <cell r="G89">
            <v>45291</v>
          </cell>
        </row>
        <row r="90">
          <cell r="A90">
            <v>89301142</v>
          </cell>
          <cell r="B90" t="str">
            <v>Oční klinika</v>
          </cell>
          <cell r="C90" t="str">
            <v>ambulance oční kliniky</v>
          </cell>
          <cell r="D90" t="str">
            <v>MUDr. FEBO Michal Hrevuš</v>
          </cell>
          <cell r="E90" t="str">
            <v>705</v>
          </cell>
          <cell r="F90">
            <v>43922</v>
          </cell>
          <cell r="G90">
            <v>45291</v>
          </cell>
        </row>
        <row r="91">
          <cell r="A91">
            <v>89301143</v>
          </cell>
          <cell r="B91" t="str">
            <v>Oční klinika</v>
          </cell>
          <cell r="C91" t="str">
            <v>ambulance - diagnosticko-terapeutické oddělení</v>
          </cell>
          <cell r="D91" t="str">
            <v>MUDr. Barbora Bábková</v>
          </cell>
          <cell r="E91" t="str">
            <v>705</v>
          </cell>
          <cell r="F91">
            <v>43831</v>
          </cell>
          <cell r="G91">
            <v>45291</v>
          </cell>
        </row>
        <row r="92">
          <cell r="A92">
            <v>89301144</v>
          </cell>
          <cell r="B92" t="str">
            <v>Oční klinika</v>
          </cell>
          <cell r="C92" t="str">
            <v>příjmová ambulance</v>
          </cell>
          <cell r="D92" t="str">
            <v>MUDr. FEBO Michal Hrevuš</v>
          </cell>
          <cell r="E92" t="str">
            <v>705</v>
          </cell>
          <cell r="F92">
            <v>43831</v>
          </cell>
          <cell r="G92">
            <v>45291</v>
          </cell>
        </row>
        <row r="93">
          <cell r="A93">
            <v>89301145</v>
          </cell>
          <cell r="B93" t="str">
            <v>Oční klinika</v>
          </cell>
          <cell r="C93" t="str">
            <v>ambulance ortoptiky</v>
          </cell>
          <cell r="D93" t="str">
            <v>MUDr. FEBO Klára Marešová, Ph.D.</v>
          </cell>
          <cell r="E93" t="str">
            <v>927</v>
          </cell>
          <cell r="F93">
            <v>43831</v>
          </cell>
          <cell r="G93">
            <v>45291</v>
          </cell>
        </row>
        <row r="94">
          <cell r="A94">
            <v>89301151</v>
          </cell>
          <cell r="B94" t="str">
            <v>Oddělení alergologie a klinické imunologie</v>
          </cell>
          <cell r="C94" t="str">
            <v>Lůžka</v>
          </cell>
          <cell r="D94" t="str">
            <v>doc.MUDr. Bystroň Jaromír CSc.</v>
          </cell>
          <cell r="E94" t="str">
            <v>2F7</v>
          </cell>
          <cell r="F94">
            <v>2</v>
          </cell>
          <cell r="G94">
            <v>38383</v>
          </cell>
        </row>
        <row r="95">
          <cell r="A95">
            <v>89301152</v>
          </cell>
          <cell r="B95" t="str">
            <v>Oddělení alergologie a klinické imunologie</v>
          </cell>
          <cell r="C95" t="str">
            <v xml:space="preserve">ambulance alergologicka a imunologická </v>
          </cell>
          <cell r="D95" t="str">
            <v>MUDr. Beáta Hutyrová, Ph.D.</v>
          </cell>
          <cell r="E95" t="str">
            <v>207</v>
          </cell>
          <cell r="F95">
            <v>43922</v>
          </cell>
          <cell r="G95">
            <v>45291</v>
          </cell>
        </row>
        <row r="96">
          <cell r="A96">
            <v>89301161</v>
          </cell>
          <cell r="B96" t="str">
            <v>Klinika plicních nemocí a TBC</v>
          </cell>
          <cell r="C96" t="str">
            <v>standardní lůžková péče</v>
          </cell>
          <cell r="D96" t="str">
            <v>MUDr. Monika Žurková, Ph.D.</v>
          </cell>
          <cell r="E96" t="str">
            <v>2F5</v>
          </cell>
          <cell r="F96">
            <v>43831</v>
          </cell>
          <cell r="G96">
            <v>45291</v>
          </cell>
        </row>
        <row r="97">
          <cell r="A97">
            <v>89301162</v>
          </cell>
          <cell r="B97" t="str">
            <v>Klinika plicních nemocí a TBC</v>
          </cell>
          <cell r="C97" t="str">
            <v>ambulance všeobecná</v>
          </cell>
          <cell r="D97" t="str">
            <v>MUDr. Aleš Václavík</v>
          </cell>
          <cell r="E97" t="str">
            <v>205</v>
          </cell>
          <cell r="F97">
            <v>43922</v>
          </cell>
          <cell r="G97">
            <v>45291</v>
          </cell>
        </row>
        <row r="98">
          <cell r="A98">
            <v>89301163</v>
          </cell>
          <cell r="B98" t="str">
            <v>Klinika plicních nemocí a TBC</v>
          </cell>
          <cell r="C98" t="str">
            <v>lůžkové oddělení intenzivní péče</v>
          </cell>
          <cell r="D98" t="str">
            <v>MUDr. Jiří Kufa</v>
          </cell>
          <cell r="E98" t="str">
            <v>2T5</v>
          </cell>
          <cell r="F98">
            <v>43922</v>
          </cell>
          <cell r="G98">
            <v>45291</v>
          </cell>
        </row>
        <row r="99">
          <cell r="A99">
            <v>89301164</v>
          </cell>
          <cell r="B99" t="str">
            <v>Klinika plicních nemocí a TBC</v>
          </cell>
          <cell r="C99" t="str">
            <v>laboratoř - cytologická</v>
          </cell>
          <cell r="D99" t="str">
            <v>MUDr. Vladimíra Lošťáková, Ph.D.</v>
          </cell>
          <cell r="E99" t="str">
            <v>205</v>
          </cell>
          <cell r="F99">
            <v>43922</v>
          </cell>
          <cell r="G99">
            <v>45291</v>
          </cell>
        </row>
        <row r="100">
          <cell r="A100">
            <v>89301165</v>
          </cell>
          <cell r="B100" t="str">
            <v>Klinika plicních nemocí a TBC</v>
          </cell>
          <cell r="C100" t="str">
            <v>ambulance - bronchologie</v>
          </cell>
          <cell r="D100" t="str">
            <v>MUDr. Petr Jakubec, Ph.D.</v>
          </cell>
          <cell r="E100" t="str">
            <v>205</v>
          </cell>
          <cell r="F100">
            <v>43922</v>
          </cell>
          <cell r="G100">
            <v>45291</v>
          </cell>
        </row>
        <row r="101">
          <cell r="A101">
            <v>89301166</v>
          </cell>
          <cell r="B101" t="str">
            <v>Klinika plicních nemocí a TBC</v>
          </cell>
          <cell r="C101" t="str">
            <v>ambulance - centrum závislosti na tabáku</v>
          </cell>
          <cell r="D101" t="str">
            <v>MUDr. Stanislav Losse</v>
          </cell>
          <cell r="E101" t="str">
            <v>205</v>
          </cell>
          <cell r="F101">
            <v>43831</v>
          </cell>
          <cell r="G101">
            <v>45291</v>
          </cell>
        </row>
        <row r="102">
          <cell r="A102">
            <v>89301167</v>
          </cell>
          <cell r="B102" t="str">
            <v>Klinika plicních nemocí a TBC</v>
          </cell>
          <cell r="C102" t="str">
            <v>ambulance pneumoonkologická</v>
          </cell>
          <cell r="D102" t="str">
            <v>MUDr. Juraj Kultan</v>
          </cell>
          <cell r="E102" t="str">
            <v>205</v>
          </cell>
          <cell r="F102">
            <v>43922</v>
          </cell>
          <cell r="G102">
            <v>45291</v>
          </cell>
        </row>
        <row r="103">
          <cell r="A103">
            <v>89301168</v>
          </cell>
          <cell r="B103" t="str">
            <v>Klinika plicních nemocí a TBC</v>
          </cell>
          <cell r="C103" t="str">
            <v>příjmová ambulance</v>
          </cell>
          <cell r="D103" t="str">
            <v>MUDr. Vladimíra Lošťáková, Ph.D.</v>
          </cell>
          <cell r="E103" t="str">
            <v>205</v>
          </cell>
          <cell r="F103">
            <v>43831</v>
          </cell>
          <cell r="G103">
            <v>45291</v>
          </cell>
        </row>
        <row r="104">
          <cell r="A104">
            <v>89301171</v>
          </cell>
          <cell r="B104" t="str">
            <v>Neurologická klinika</v>
          </cell>
          <cell r="C104" t="str">
            <v>standardní lůžková péče</v>
          </cell>
          <cell r="D104" t="str">
            <v>MUDr. MBA Pavel Otruba</v>
          </cell>
          <cell r="E104" t="str">
            <v>2F9</v>
          </cell>
          <cell r="F104">
            <v>43831</v>
          </cell>
          <cell r="G104">
            <v>45291</v>
          </cell>
        </row>
        <row r="105">
          <cell r="A105">
            <v>89301172</v>
          </cell>
          <cell r="B105" t="str">
            <v>Neurologická klinika</v>
          </cell>
          <cell r="C105" t="str">
            <v>ambulance neurologická</v>
          </cell>
          <cell r="D105" t="str">
            <v>MUDr. Roman Kopáčik</v>
          </cell>
          <cell r="E105" t="str">
            <v>209</v>
          </cell>
          <cell r="F105">
            <v>43831</v>
          </cell>
          <cell r="G105">
            <v>45291</v>
          </cell>
        </row>
        <row r="106">
          <cell r="A106">
            <v>89301173</v>
          </cell>
          <cell r="B106" t="str">
            <v>Neurologická klinika</v>
          </cell>
          <cell r="C106" t="str">
            <v>lůžkové oddělení intenzivní péče</v>
          </cell>
          <cell r="D106" t="str">
            <v>prof. MUDr. FESO Daniel Šaňák, Ph.D.</v>
          </cell>
          <cell r="E106" t="str">
            <v>2T9</v>
          </cell>
          <cell r="F106">
            <v>43922</v>
          </cell>
          <cell r="G106">
            <v>45291</v>
          </cell>
        </row>
        <row r="107">
          <cell r="A107">
            <v>89301174</v>
          </cell>
          <cell r="B107" t="str">
            <v>Neurologická klinika</v>
          </cell>
          <cell r="C107" t="str">
            <v>příjmová ambulance</v>
          </cell>
          <cell r="D107" t="str">
            <v>MUDr. MBA Pavel Otruba</v>
          </cell>
          <cell r="E107" t="str">
            <v>209</v>
          </cell>
          <cell r="F107">
            <v>43831</v>
          </cell>
          <cell r="G107">
            <v>45291</v>
          </cell>
        </row>
        <row r="108">
          <cell r="A108">
            <v>89301175</v>
          </cell>
          <cell r="B108" t="str">
            <v>Neurologická klinika</v>
          </cell>
          <cell r="C108" t="str">
            <v>laboratoř likvorologická</v>
          </cell>
          <cell r="D108" t="str">
            <v>MUDr. Vladimíra Sládková, Ph.D.</v>
          </cell>
          <cell r="E108" t="str">
            <v>209</v>
          </cell>
          <cell r="F108">
            <v>43831</v>
          </cell>
          <cell r="G108">
            <v>45291</v>
          </cell>
        </row>
        <row r="109">
          <cell r="A109">
            <v>89301176</v>
          </cell>
          <cell r="B109" t="str">
            <v>Lůžkové odd.intenzivní péče</v>
          </cell>
          <cell r="C109" t="str">
            <v>lůžkové oddělení intenzivní péče</v>
          </cell>
          <cell r="D109" t="str">
            <v>MUDr. FESO Michal Král, Ph.D.</v>
          </cell>
          <cell r="E109" t="str">
            <v>2T9</v>
          </cell>
          <cell r="F109">
            <v>43831</v>
          </cell>
          <cell r="G109">
            <v>45291</v>
          </cell>
        </row>
        <row r="110">
          <cell r="A110">
            <v>89301180</v>
          </cell>
          <cell r="B110" t="str">
            <v>Klinika psychiatrie</v>
          </cell>
          <cell r="C110" t="str">
            <v>Centrum krizové péče</v>
          </cell>
          <cell r="D110" t="str">
            <v>PhDr. Simona Svozilová</v>
          </cell>
          <cell r="E110" t="str">
            <v>365</v>
          </cell>
          <cell r="F110">
            <v>44713</v>
          </cell>
          <cell r="G110">
            <v>73050</v>
          </cell>
        </row>
        <row r="111">
          <cell r="A111">
            <v>89301181</v>
          </cell>
          <cell r="B111" t="str">
            <v>Klinika psychiatrie</v>
          </cell>
          <cell r="C111" t="str">
            <v>srandardní lůžková péče</v>
          </cell>
          <cell r="D111" t="str">
            <v>prof. MUDr. Ján Pavlov Praško, CSc.</v>
          </cell>
          <cell r="E111" t="str">
            <v>3F5</v>
          </cell>
          <cell r="F111">
            <v>43831</v>
          </cell>
          <cell r="G111">
            <v>45291</v>
          </cell>
        </row>
        <row r="112">
          <cell r="A112">
            <v>89301182</v>
          </cell>
          <cell r="B112" t="str">
            <v>Klinika psychiatrie</v>
          </cell>
          <cell r="C112" t="str">
            <v>ambulance všeobecná</v>
          </cell>
          <cell r="D112" t="str">
            <v>MUDr. Bc. Aleš Grambal, Ph.D.</v>
          </cell>
          <cell r="E112" t="str">
            <v>305</v>
          </cell>
          <cell r="F112">
            <v>43922</v>
          </cell>
          <cell r="G112">
            <v>45291</v>
          </cell>
        </row>
        <row r="113">
          <cell r="A113">
            <v>89301183</v>
          </cell>
          <cell r="B113" t="str">
            <v>Klinika psychiatrie</v>
          </cell>
          <cell r="C113" t="str">
            <v>denní stacionář</v>
          </cell>
          <cell r="D113" t="str">
            <v>prof. MUDr. Ján Pavlov Praško, CSc.</v>
          </cell>
          <cell r="E113" t="str">
            <v>305</v>
          </cell>
          <cell r="F113">
            <v>43831</v>
          </cell>
          <cell r="G113">
            <v>45291</v>
          </cell>
        </row>
        <row r="114">
          <cell r="A114">
            <v>89301184</v>
          </cell>
          <cell r="B114" t="str">
            <v>Klinika psychiatrie</v>
          </cell>
          <cell r="C114" t="str">
            <v>ambulance dětské a dorostové psychiatrie</v>
          </cell>
          <cell r="D114" t="str">
            <v>doc. MUDr. Libuše Stárková, CSc.</v>
          </cell>
          <cell r="E114" t="str">
            <v>306</v>
          </cell>
          <cell r="F114">
            <v>41275</v>
          </cell>
          <cell r="G114">
            <v>73050</v>
          </cell>
        </row>
        <row r="115">
          <cell r="A115">
            <v>89301185</v>
          </cell>
          <cell r="B115" t="str">
            <v>Klinika psychiatrie</v>
          </cell>
          <cell r="C115" t="str">
            <v>ambulance pro návykové nemoci</v>
          </cell>
          <cell r="D115" t="str">
            <v>MUDr. Jarmila Šmoldasová</v>
          </cell>
          <cell r="E115" t="str">
            <v>308</v>
          </cell>
          <cell r="F115">
            <v>43922</v>
          </cell>
          <cell r="G115">
            <v>45291</v>
          </cell>
        </row>
        <row r="116">
          <cell r="A116">
            <v>89301186</v>
          </cell>
          <cell r="B116" t="str">
            <v>Klinika psychiatrie</v>
          </cell>
          <cell r="C116" t="str">
            <v>ambulance sexuologická</v>
          </cell>
          <cell r="D116" t="str">
            <v>MUDr. Tomáš Kilián</v>
          </cell>
          <cell r="E116" t="str">
            <v>309</v>
          </cell>
          <cell r="F116">
            <v>43922</v>
          </cell>
          <cell r="G116">
            <v>45291</v>
          </cell>
        </row>
        <row r="117">
          <cell r="A117">
            <v>89301187</v>
          </cell>
          <cell r="B117" t="str">
            <v>Klinika psychiatrie</v>
          </cell>
          <cell r="C117" t="str">
            <v>pracoviště klinické psychologie</v>
          </cell>
          <cell r="D117" t="str">
            <v>PhDr. Simona Svozilová</v>
          </cell>
          <cell r="E117" t="str">
            <v>901</v>
          </cell>
          <cell r="F117">
            <v>43831</v>
          </cell>
          <cell r="G117">
            <v>45291</v>
          </cell>
        </row>
        <row r="118">
          <cell r="A118">
            <v>89301188</v>
          </cell>
          <cell r="B118" t="str">
            <v>Klinika psychiatrie</v>
          </cell>
          <cell r="C118" t="str">
            <v>příjmová ambulance</v>
          </cell>
          <cell r="D118" t="str">
            <v>prof. MUDr. Ján Pavlov Praško, CSc.</v>
          </cell>
          <cell r="E118" t="str">
            <v>305</v>
          </cell>
          <cell r="F118">
            <v>43831</v>
          </cell>
          <cell r="G118">
            <v>45291</v>
          </cell>
        </row>
        <row r="119">
          <cell r="A119">
            <v>89301189</v>
          </cell>
          <cell r="B119" t="str">
            <v>Klinika psychiatrie</v>
          </cell>
          <cell r="C119" t="str">
            <v>pracoviště fyzioterapie</v>
          </cell>
          <cell r="D119" t="str">
            <v>Bc. Leona Navrátilová</v>
          </cell>
          <cell r="E119" t="str">
            <v>902</v>
          </cell>
          <cell r="F119">
            <v>43831</v>
          </cell>
          <cell r="G119">
            <v>45291</v>
          </cell>
        </row>
        <row r="120">
          <cell r="A120">
            <v>89301191</v>
          </cell>
          <cell r="B120" t="str">
            <v>Klinika pracovního lékařství</v>
          </cell>
          <cell r="C120" t="str">
            <v>standardní lůžková péče</v>
          </cell>
          <cell r="D120" t="str">
            <v>MUDr. Jaroslava Holá</v>
          </cell>
          <cell r="E120" t="str">
            <v>4F1</v>
          </cell>
          <cell r="F120">
            <v>40575</v>
          </cell>
          <cell r="G120">
            <v>42369</v>
          </cell>
        </row>
        <row r="121">
          <cell r="A121">
            <v>89301192</v>
          </cell>
          <cell r="B121" t="str">
            <v>Klinika pracovního lékařství</v>
          </cell>
          <cell r="C121" t="str">
            <v>všeobecná ambulance</v>
          </cell>
          <cell r="D121" t="str">
            <v>MUDr. Helena Vildová, Ph.D.</v>
          </cell>
          <cell r="E121" t="str">
            <v>401</v>
          </cell>
          <cell r="F121">
            <v>43831</v>
          </cell>
          <cell r="G121">
            <v>45291</v>
          </cell>
        </row>
        <row r="122">
          <cell r="A122">
            <v>89301193</v>
          </cell>
          <cell r="B122" t="str">
            <v>Klinika pracovního lékařství</v>
          </cell>
          <cell r="C122" t="str">
            <v>Vakcinační centrum COVID19 I.typu</v>
          </cell>
          <cell r="D122" t="str">
            <v>doc. MUDr. Marie Nakládalová, Ph.D.</v>
          </cell>
          <cell r="E122" t="str">
            <v>961</v>
          </cell>
          <cell r="F122">
            <v>44166</v>
          </cell>
          <cell r="G122">
            <v>73020</v>
          </cell>
        </row>
        <row r="123">
          <cell r="A123">
            <v>89301194</v>
          </cell>
          <cell r="B123" t="str">
            <v>Očkovací centrum - Šantovka</v>
          </cell>
          <cell r="C123" t="str">
            <v>Očkovací centrum - Šantovka</v>
          </cell>
          <cell r="D123" t="str">
            <v>doc. MUDr. Marie Nakládalová, Ph.D.</v>
          </cell>
          <cell r="E123" t="str">
            <v>962</v>
          </cell>
          <cell r="F123">
            <v>44197</v>
          </cell>
          <cell r="G123">
            <v>73050</v>
          </cell>
        </row>
        <row r="124">
          <cell r="A124">
            <v>89301201</v>
          </cell>
          <cell r="B124" t="str">
            <v>Klinika kožních a pohlavních chorob</v>
          </cell>
          <cell r="C124" t="str">
            <v>standardní lůžková péče</v>
          </cell>
          <cell r="D124" t="str">
            <v>MUDr. Martin Tichý, Ph.D.</v>
          </cell>
          <cell r="E124" t="str">
            <v>4F4</v>
          </cell>
          <cell r="F124">
            <v>43831</v>
          </cell>
          <cell r="G124">
            <v>45291</v>
          </cell>
        </row>
        <row r="125">
          <cell r="A125">
            <v>89301202</v>
          </cell>
          <cell r="B125" t="str">
            <v>Klinika kožních a pohlavních chorob</v>
          </cell>
          <cell r="C125" t="str">
            <v>všeobecná ambulance</v>
          </cell>
          <cell r="D125" t="str">
            <v>MUDr. Zora Poláčková</v>
          </cell>
          <cell r="E125" t="str">
            <v>404</v>
          </cell>
          <cell r="F125">
            <v>43831</v>
          </cell>
          <cell r="G125">
            <v>45291</v>
          </cell>
        </row>
        <row r="126">
          <cell r="A126">
            <v>89301203</v>
          </cell>
          <cell r="B126" t="str">
            <v>Klinika kožních a pohlavních chorob</v>
          </cell>
          <cell r="C126" t="str">
            <v>příjmová ambulance</v>
          </cell>
          <cell r="D126" t="str">
            <v>MUDr. Martin Tichý, Ph.D.</v>
          </cell>
          <cell r="E126" t="str">
            <v>404</v>
          </cell>
          <cell r="F126">
            <v>43831</v>
          </cell>
          <cell r="G126">
            <v>45291</v>
          </cell>
        </row>
        <row r="127">
          <cell r="A127">
            <v>89301211</v>
          </cell>
          <cell r="B127" t="str">
            <v>Onkologická klinika</v>
          </cell>
          <cell r="C127" t="str">
            <v>standardní lůžková péče</v>
          </cell>
          <cell r="D127" t="str">
            <v>prof. MUDr. Martin Klabusay, Ph.D.</v>
          </cell>
          <cell r="E127" t="str">
            <v>4F2</v>
          </cell>
          <cell r="F127">
            <v>43831</v>
          </cell>
          <cell r="G127">
            <v>45291</v>
          </cell>
        </row>
        <row r="128">
          <cell r="A128">
            <v>89301212</v>
          </cell>
          <cell r="B128" t="str">
            <v>Onkologická klinika</v>
          </cell>
          <cell r="C128" t="str">
            <v>všeobecná ambulance</v>
          </cell>
          <cell r="D128" t="str">
            <v>prof. MUDr. Bohuslav Melichar, Ph.D.</v>
          </cell>
          <cell r="E128" t="str">
            <v>402</v>
          </cell>
          <cell r="F128">
            <v>43952</v>
          </cell>
          <cell r="G128">
            <v>45291</v>
          </cell>
        </row>
        <row r="129">
          <cell r="A129">
            <v>89301215</v>
          </cell>
          <cell r="B129" t="str">
            <v>Onkologická klinika</v>
          </cell>
          <cell r="C129" t="str">
            <v xml:space="preserve">ambulance - radiační onkologie </v>
          </cell>
          <cell r="D129" t="str">
            <v>MUDr. Jan Cincibuch, Ph.D.</v>
          </cell>
          <cell r="E129" t="str">
            <v>403</v>
          </cell>
          <cell r="F129">
            <v>43831</v>
          </cell>
          <cell r="G129">
            <v>45291</v>
          </cell>
        </row>
        <row r="130">
          <cell r="A130">
            <v>89301216</v>
          </cell>
          <cell r="B130" t="str">
            <v>Onkologická klinika</v>
          </cell>
          <cell r="C130" t="str">
            <v>poradna pro choroby prsu</v>
          </cell>
          <cell r="D130" t="str">
            <v>MUDr. Vlastislav Šrámek, Ph.D.</v>
          </cell>
          <cell r="E130" t="str">
            <v>402</v>
          </cell>
          <cell r="F130">
            <v>40483</v>
          </cell>
          <cell r="G130">
            <v>41364</v>
          </cell>
        </row>
        <row r="131">
          <cell r="A131">
            <v>89301217</v>
          </cell>
          <cell r="B131" t="str">
            <v>Onkologická klinika</v>
          </cell>
          <cell r="C131" t="str">
            <v>příjmová ambulance</v>
          </cell>
          <cell r="D131" t="str">
            <v>prof. MUDr. Martin Klabusay, Ph.D.</v>
          </cell>
          <cell r="E131" t="str">
            <v>402</v>
          </cell>
          <cell r="F131">
            <v>43831</v>
          </cell>
          <cell r="G131">
            <v>45291</v>
          </cell>
        </row>
        <row r="132">
          <cell r="A132">
            <v>89301218</v>
          </cell>
          <cell r="B132" t="str">
            <v>Konziliární tým paliativní péče</v>
          </cell>
          <cell r="C132" t="str">
            <v>Konziliární tým paliativní péče</v>
          </cell>
          <cell r="D132" t="str">
            <v>MUDr. Hana Kalábová, Ph.D.</v>
          </cell>
          <cell r="E132" t="str">
            <v>929</v>
          </cell>
          <cell r="F132">
            <v>43831</v>
          </cell>
          <cell r="G132">
            <v>401462</v>
          </cell>
        </row>
        <row r="133">
          <cell r="A133">
            <v>89301219</v>
          </cell>
          <cell r="B133" t="str">
            <v>ambulance paliativní medicíny</v>
          </cell>
          <cell r="C133" t="str">
            <v>ambulance paliativní medicíny</v>
          </cell>
          <cell r="D133" t="str">
            <v>MUDr. Hana Švébišová, Ph.D.</v>
          </cell>
          <cell r="E133" t="str">
            <v>720</v>
          </cell>
          <cell r="F133">
            <v>2</v>
          </cell>
          <cell r="G133">
            <v>73050</v>
          </cell>
        </row>
        <row r="134">
          <cell r="A134">
            <v>89301221</v>
          </cell>
          <cell r="B134" t="str">
            <v>Klinika nukleární medicíny</v>
          </cell>
          <cell r="C134" t="str">
            <v>standardní lůžková péče</v>
          </cell>
          <cell r="D134" t="str">
            <v>MUDr. Iva Metelková, Ph.D.</v>
          </cell>
          <cell r="E134" t="str">
            <v>4F7</v>
          </cell>
          <cell r="F134">
            <v>43831</v>
          </cell>
          <cell r="G134">
            <v>45291</v>
          </cell>
        </row>
        <row r="135">
          <cell r="A135">
            <v>89301222</v>
          </cell>
          <cell r="B135" t="str">
            <v>Klinika nukleární medicíny</v>
          </cell>
          <cell r="C135" t="str">
            <v>všeobecná ambulance</v>
          </cell>
          <cell r="D135" t="str">
            <v>prof. MUDr. Milan Kamínek, Ph.D.</v>
          </cell>
          <cell r="E135" t="str">
            <v>407</v>
          </cell>
          <cell r="F135">
            <v>43831</v>
          </cell>
          <cell r="G135">
            <v>45291</v>
          </cell>
        </row>
        <row r="136">
          <cell r="A136">
            <v>89301225</v>
          </cell>
          <cell r="B136" t="str">
            <v>Klinika nukleární medicíny</v>
          </cell>
          <cell r="C136" t="str">
            <v>Laboratoř</v>
          </cell>
          <cell r="D136" t="str">
            <v>prof. MUDr. Milan Kamínek, Ph.D.</v>
          </cell>
          <cell r="E136" t="str">
            <v>815</v>
          </cell>
          <cell r="F136">
            <v>2</v>
          </cell>
          <cell r="G136">
            <v>40178</v>
          </cell>
        </row>
        <row r="137">
          <cell r="A137">
            <v>89301226</v>
          </cell>
          <cell r="B137" t="str">
            <v>Klinika nukleární medicíny</v>
          </cell>
          <cell r="C137" t="str">
            <v>ambulance - PET/CT</v>
          </cell>
          <cell r="D137" t="str">
            <v>doc. MUDr. Pavel Koranda, Ph.D.</v>
          </cell>
          <cell r="E137" t="str">
            <v>407</v>
          </cell>
          <cell r="F137">
            <v>43831</v>
          </cell>
          <cell r="G137">
            <v>45291</v>
          </cell>
        </row>
        <row r="138">
          <cell r="A138">
            <v>89301245</v>
          </cell>
          <cell r="B138" t="str">
            <v>II. Stomatologická klinika</v>
          </cell>
          <cell r="C138" t="str">
            <v>Ambulance - protetika</v>
          </cell>
          <cell r="D138" t="str">
            <v>prof.MUDr. Eber Miroslav</v>
          </cell>
          <cell r="E138" t="str">
            <v>014</v>
          </cell>
          <cell r="F138">
            <v>2</v>
          </cell>
          <cell r="G138">
            <v>35431</v>
          </cell>
        </row>
        <row r="139">
          <cell r="A139">
            <v>89301246</v>
          </cell>
          <cell r="B139" t="str">
            <v>II. Stomatologická klinika</v>
          </cell>
          <cell r="C139" t="str">
            <v>Ambulance - ortodoncie</v>
          </cell>
          <cell r="D139" t="str">
            <v>prof.MUDr. Kamínek Milan</v>
          </cell>
          <cell r="E139" t="str">
            <v>015</v>
          </cell>
          <cell r="F139">
            <v>2</v>
          </cell>
          <cell r="G139">
            <v>35431</v>
          </cell>
        </row>
        <row r="140">
          <cell r="A140">
            <v>89301247</v>
          </cell>
          <cell r="B140" t="str">
            <v>II. Stomatologická klinika</v>
          </cell>
          <cell r="C140" t="str">
            <v>Konzervační odd.</v>
          </cell>
          <cell r="D140" t="str">
            <v>doc.MUDr. Stejskalová Jitka</v>
          </cell>
          <cell r="E140" t="str">
            <v>014</v>
          </cell>
          <cell r="F140">
            <v>2</v>
          </cell>
          <cell r="G140">
            <v>35431</v>
          </cell>
        </row>
        <row r="141">
          <cell r="A141">
            <v>89301248</v>
          </cell>
          <cell r="B141" t="str">
            <v>II. Stomatologická klinika</v>
          </cell>
          <cell r="C141" t="str">
            <v>Dětsk‚ odd.</v>
          </cell>
          <cell r="D141" t="str">
            <v>MUDr. Přemysl Krejčí, Ph. D.</v>
          </cell>
          <cell r="E141" t="str">
            <v>014</v>
          </cell>
          <cell r="F141">
            <v>2</v>
          </cell>
          <cell r="G141">
            <v>35431</v>
          </cell>
        </row>
        <row r="142">
          <cell r="A142">
            <v>89301249</v>
          </cell>
          <cell r="B142" t="str">
            <v>II. Stomatologická klinika</v>
          </cell>
          <cell r="C142" t="str">
            <v>Parodontologie</v>
          </cell>
          <cell r="D142" t="str">
            <v>MUDr. Simona Kaprálová, Ph.D.</v>
          </cell>
          <cell r="E142" t="str">
            <v>014</v>
          </cell>
          <cell r="F142">
            <v>2</v>
          </cell>
          <cell r="G142">
            <v>35431</v>
          </cell>
        </row>
        <row r="143">
          <cell r="A143">
            <v>89301251</v>
          </cell>
          <cell r="B143" t="str">
            <v>Klinika ústní, čelistní a obličejové chirurgie</v>
          </cell>
          <cell r="C143" t="str">
            <v>standardní lůžková péče</v>
          </cell>
          <cell r="D143" t="str">
            <v>doc. MUDr. et MUDr Richard Pink, Ph.D.</v>
          </cell>
          <cell r="E143" t="str">
            <v>6F5</v>
          </cell>
          <cell r="F143">
            <v>43831</v>
          </cell>
          <cell r="G143">
            <v>45291</v>
          </cell>
        </row>
        <row r="144">
          <cell r="A144">
            <v>89301252</v>
          </cell>
          <cell r="B144" t="str">
            <v>Klinika ústní, čelistní a obličejové chirurgie</v>
          </cell>
          <cell r="C144" t="str">
            <v>příjmová ambulance</v>
          </cell>
          <cell r="D144" t="str">
            <v>doc. MUDr. et MUDr Richard Pink, Ph.D.</v>
          </cell>
          <cell r="E144" t="str">
            <v>605</v>
          </cell>
          <cell r="F144">
            <v>43831</v>
          </cell>
          <cell r="G144">
            <v>45291</v>
          </cell>
        </row>
        <row r="145">
          <cell r="A145">
            <v>89301254</v>
          </cell>
          <cell r="B145" t="str">
            <v>KÚČOCH - NEPOUŽÍVAT !!!  chybné razítko</v>
          </cell>
          <cell r="C145" t="str">
            <v>Ambulance - CB - pausal</v>
          </cell>
          <cell r="D145" t="str">
            <v>prof.MUDr. Pazdera Jindřich, Ph.D.</v>
          </cell>
          <cell r="E145" t="str">
            <v>605</v>
          </cell>
          <cell r="F145">
            <v>39448</v>
          </cell>
          <cell r="G145">
            <v>40482</v>
          </cell>
        </row>
        <row r="146">
          <cell r="A146">
            <v>89301261</v>
          </cell>
          <cell r="B146" t="str">
            <v>Oddělení rehabilitace</v>
          </cell>
          <cell r="C146" t="str">
            <v>standardní lůžková péče</v>
          </cell>
          <cell r="D146" t="str">
            <v>MUDr. Petr Kolář, Ph.D.</v>
          </cell>
          <cell r="E146" t="str">
            <v>2F1</v>
          </cell>
          <cell r="F146">
            <v>43831</v>
          </cell>
          <cell r="G146">
            <v>45291</v>
          </cell>
        </row>
        <row r="147">
          <cell r="A147">
            <v>89301262</v>
          </cell>
          <cell r="B147" t="str">
            <v>Oddělení rehabilitace</v>
          </cell>
          <cell r="C147" t="str">
            <v>ambulance - rehabilitace</v>
          </cell>
          <cell r="D147" t="str">
            <v>MUDr. Petr Kolář, Ph.D.</v>
          </cell>
          <cell r="E147" t="str">
            <v>201</v>
          </cell>
          <cell r="F147">
            <v>43831</v>
          </cell>
          <cell r="G147">
            <v>45291</v>
          </cell>
        </row>
        <row r="148">
          <cell r="A148">
            <v>89301263</v>
          </cell>
          <cell r="B148" t="str">
            <v>Oddělení rehabilitace</v>
          </cell>
          <cell r="C148" t="str">
            <v>ambulance TVL</v>
          </cell>
          <cell r="D148" t="str">
            <v>doc. MUDr. Alois Krobot, Ph.D.</v>
          </cell>
          <cell r="E148" t="str">
            <v>204</v>
          </cell>
          <cell r="F148">
            <v>36161</v>
          </cell>
          <cell r="G148">
            <v>40482</v>
          </cell>
        </row>
        <row r="149">
          <cell r="A149">
            <v>89301264</v>
          </cell>
          <cell r="B149" t="str">
            <v>Oddělení rehabilitace</v>
          </cell>
          <cell r="C149" t="str">
            <v>ambulance TVL</v>
          </cell>
          <cell r="D149" t="str">
            <v>doc. MUDr. Alois Krobot, Ph.D.</v>
          </cell>
          <cell r="E149" t="str">
            <v>101</v>
          </cell>
          <cell r="F149">
            <v>40087</v>
          </cell>
          <cell r="G149">
            <v>40482</v>
          </cell>
        </row>
        <row r="150">
          <cell r="A150">
            <v>89301265</v>
          </cell>
          <cell r="B150" t="str">
            <v>Oddělení rehabilitace</v>
          </cell>
          <cell r="C150" t="str">
            <v>ambulance fyzioterapie</v>
          </cell>
          <cell r="D150" t="str">
            <v>Mgr. Jiří Stacho</v>
          </cell>
          <cell r="E150" t="str">
            <v>902</v>
          </cell>
          <cell r="F150">
            <v>43831</v>
          </cell>
          <cell r="G150">
            <v>45291</v>
          </cell>
        </row>
        <row r="151">
          <cell r="A151">
            <v>89301266</v>
          </cell>
          <cell r="B151" t="str">
            <v>Oddělení rehabilitace</v>
          </cell>
          <cell r="C151" t="str">
            <v>příjmová ambulance</v>
          </cell>
          <cell r="D151" t="str">
            <v>MUDr. Petr Kolář, Ph.D.</v>
          </cell>
          <cell r="E151" t="str">
            <v>201</v>
          </cell>
          <cell r="F151">
            <v>43831</v>
          </cell>
          <cell r="G151">
            <v>45291</v>
          </cell>
        </row>
        <row r="152">
          <cell r="A152">
            <v>89301267</v>
          </cell>
          <cell r="B152" t="str">
            <v>Oddělení rehabilitace</v>
          </cell>
          <cell r="C152" t="str">
            <v>ambulance EMG</v>
          </cell>
          <cell r="D152" t="str">
            <v>MUDr. Petr Kolář, Ph.D.</v>
          </cell>
          <cell r="E152" t="str">
            <v>209</v>
          </cell>
          <cell r="F152">
            <v>43831</v>
          </cell>
          <cell r="G152">
            <v>45291</v>
          </cell>
        </row>
        <row r="153">
          <cell r="A153">
            <v>89301268</v>
          </cell>
          <cell r="B153" t="str">
            <v>Oddělení rehabilitace</v>
          </cell>
          <cell r="C153" t="str">
            <v>Ambulance ergoterapie</v>
          </cell>
          <cell r="D153" t="str">
            <v>Mgr. Bc. Kateřina Wolfová</v>
          </cell>
          <cell r="E153" t="str">
            <v>917</v>
          </cell>
          <cell r="F153">
            <v>43831</v>
          </cell>
          <cell r="G153">
            <v>45291</v>
          </cell>
        </row>
        <row r="154">
          <cell r="A154">
            <v>89301273</v>
          </cell>
          <cell r="B154" t="str">
            <v>Klinika tělovýchovného lékařství a kardiovaskulární rehabilitace</v>
          </cell>
          <cell r="C154" t="str">
            <v>ambulance - tělovýchovné lékařství</v>
          </cell>
          <cell r="D154" t="str">
            <v>prof. MUDr. MBA Eliška Sovová, Ph.D.</v>
          </cell>
          <cell r="E154" t="str">
            <v>204</v>
          </cell>
          <cell r="F154">
            <v>43831</v>
          </cell>
          <cell r="G154">
            <v>45291</v>
          </cell>
        </row>
        <row r="155">
          <cell r="A155">
            <v>89301274</v>
          </cell>
          <cell r="B155" t="str">
            <v>Klinika tělovýchovného lékařství a kardiovaskulární rehabilitace</v>
          </cell>
          <cell r="C155" t="str">
            <v>ambulance - tělovýchovné lékařství</v>
          </cell>
          <cell r="D155" t="str">
            <v>prof. MUDr. MBA Eliška Sovová, Ph.D.</v>
          </cell>
          <cell r="E155" t="str">
            <v>101</v>
          </cell>
          <cell r="F155">
            <v>43831</v>
          </cell>
          <cell r="G155">
            <v>45291</v>
          </cell>
        </row>
        <row r="156">
          <cell r="A156">
            <v>89301275</v>
          </cell>
          <cell r="B156" t="str">
            <v>Klinika tělovýchovného lékařství a kardiovaskulární rehabilitace</v>
          </cell>
          <cell r="C156" t="str">
            <v>ambulance kardiologická</v>
          </cell>
          <cell r="D156" t="str">
            <v>prof. MUDr. MBA Eliška Sovová, Ph.D.</v>
          </cell>
          <cell r="E156" t="str">
            <v>107</v>
          </cell>
          <cell r="F156">
            <v>43831</v>
          </cell>
          <cell r="G156">
            <v>45291</v>
          </cell>
        </row>
        <row r="157">
          <cell r="A157">
            <v>89301276</v>
          </cell>
          <cell r="B157" t="str">
            <v>Klinika tělovýchovného lékařství a kardiovaskulární rehabilitace</v>
          </cell>
          <cell r="C157" t="str">
            <v>ambulance fyzioterapeutická</v>
          </cell>
          <cell r="D157" t="str">
            <v>Mgr. Monika Mikulášková</v>
          </cell>
          <cell r="E157" t="str">
            <v>902</v>
          </cell>
          <cell r="F157">
            <v>43831</v>
          </cell>
          <cell r="G157">
            <v>45291</v>
          </cell>
        </row>
        <row r="158">
          <cell r="A158">
            <v>89301277</v>
          </cell>
          <cell r="B158" t="str">
            <v>Klinika tělovýchovného lékařství a kardiovaskulární rehabilitace</v>
          </cell>
          <cell r="C158" t="str">
            <v>dětská obezitologická ambulance</v>
          </cell>
          <cell r="D158" t="str">
            <v>MUDr. Kristýna Hrabalová</v>
          </cell>
          <cell r="E158" t="str">
            <v>301</v>
          </cell>
          <cell r="F158">
            <v>42095</v>
          </cell>
          <cell r="G158">
            <v>43555</v>
          </cell>
        </row>
        <row r="159">
          <cell r="A159">
            <v>89301282</v>
          </cell>
          <cell r="B159" t="str">
            <v>Ambulance odd.lékařské genetiky</v>
          </cell>
          <cell r="C159" t="str">
            <v>ambulance oddělení lékařské genetiky</v>
          </cell>
          <cell r="D159" t="str">
            <v>prof. MUDr. Martin Procházka, Ph.D.</v>
          </cell>
          <cell r="E159" t="str">
            <v>208</v>
          </cell>
          <cell r="F159">
            <v>43831</v>
          </cell>
          <cell r="G159">
            <v>45291</v>
          </cell>
        </row>
        <row r="160">
          <cell r="A160">
            <v>89301283</v>
          </cell>
          <cell r="B160" t="str">
            <v>Ústav lékařské genetiky lipidová poradna</v>
          </cell>
          <cell r="C160" t="str">
            <v>lipidová poradna</v>
          </cell>
          <cell r="D160" t="str">
            <v>MUDr. Václava Curtisová</v>
          </cell>
          <cell r="E160" t="str">
            <v>301</v>
          </cell>
          <cell r="F160">
            <v>43831</v>
          </cell>
          <cell r="G160">
            <v>45291</v>
          </cell>
        </row>
        <row r="161">
          <cell r="A161">
            <v>89301284</v>
          </cell>
          <cell r="B161" t="str">
            <v>Ústav lékařské genetiky</v>
          </cell>
          <cell r="C161" t="str">
            <v>fetální medicína</v>
          </cell>
          <cell r="D161" t="str">
            <v>doc. MUDr. Martin Procházka, Ph.D.</v>
          </cell>
          <cell r="E161" t="str">
            <v>603</v>
          </cell>
          <cell r="F161">
            <v>40544</v>
          </cell>
          <cell r="G161">
            <v>41912</v>
          </cell>
        </row>
        <row r="162">
          <cell r="A162">
            <v>89301285</v>
          </cell>
          <cell r="B162" t="str">
            <v>Laboratoř odd. lékařské genetiky</v>
          </cell>
          <cell r="C162" t="str">
            <v>laboratoř oddělení lékařské genetiky</v>
          </cell>
          <cell r="D162" t="str">
            <v>doc. RNDr. Radek Vrtěl, Ph.D.</v>
          </cell>
          <cell r="E162" t="str">
            <v>816</v>
          </cell>
          <cell r="F162">
            <v>43831</v>
          </cell>
          <cell r="G162">
            <v>44196</v>
          </cell>
        </row>
        <row r="163">
          <cell r="A163">
            <v>89301291</v>
          </cell>
          <cell r="B163" t="str">
            <v>Oddělení plastické a estetické chirurgie</v>
          </cell>
          <cell r="C163" t="str">
            <v>standardní lůžková péče</v>
          </cell>
          <cell r="D163" t="str">
            <v>MUDr. Bohumil Zálešák, Ph.D.</v>
          </cell>
          <cell r="E163" t="str">
            <v>6F1</v>
          </cell>
          <cell r="F163">
            <v>40483</v>
          </cell>
          <cell r="G163">
            <v>41090</v>
          </cell>
        </row>
        <row r="164">
          <cell r="A164">
            <v>89301292</v>
          </cell>
          <cell r="B164" t="str">
            <v>Oddělení plastické a estetické chirurgie</v>
          </cell>
          <cell r="C164" t="str">
            <v>všeobecná ambulance</v>
          </cell>
          <cell r="D164" t="str">
            <v>MUDr. Bohumil Zálešák, Ph.D.</v>
          </cell>
          <cell r="E164" t="str">
            <v>601</v>
          </cell>
          <cell r="F164">
            <v>43831</v>
          </cell>
          <cell r="G164">
            <v>45291</v>
          </cell>
        </row>
        <row r="165">
          <cell r="A165">
            <v>89301293</v>
          </cell>
          <cell r="B165" t="str">
            <v xml:space="preserve">Oddělení plastické a estetické chirurgie </v>
          </cell>
          <cell r="C165" t="str">
            <v>příjmová ambulance</v>
          </cell>
          <cell r="D165" t="str">
            <v>MUDr. Bohumil Zálešák, Ph.D.</v>
          </cell>
          <cell r="E165" t="str">
            <v>601</v>
          </cell>
          <cell r="F165">
            <v>40483</v>
          </cell>
          <cell r="G165">
            <v>41090</v>
          </cell>
        </row>
        <row r="166">
          <cell r="A166">
            <v>89301294</v>
          </cell>
          <cell r="B166" t="str">
            <v>Oddělení plastické a estetické chirurgie</v>
          </cell>
          <cell r="C166" t="str">
            <v>ambulance anesteziologická</v>
          </cell>
          <cell r="D166" t="str">
            <v>MUDr. Ivana Rešková</v>
          </cell>
          <cell r="E166" t="str">
            <v>708</v>
          </cell>
          <cell r="F166">
            <v>40483</v>
          </cell>
          <cell r="G166">
            <v>41090</v>
          </cell>
        </row>
        <row r="167">
          <cell r="A167">
            <v>89301301</v>
          </cell>
          <cell r="B167" t="str">
            <v>Oddělení geriatrie</v>
          </cell>
          <cell r="C167" t="str">
            <v>standardní lůžková péče</v>
          </cell>
          <cell r="D167" t="str">
            <v>MUDr. Eva Mertová</v>
          </cell>
          <cell r="E167" t="str">
            <v>1F6</v>
          </cell>
          <cell r="F167">
            <v>43831</v>
          </cell>
          <cell r="G167">
            <v>45291</v>
          </cell>
        </row>
        <row r="168">
          <cell r="A168">
            <v>89301302</v>
          </cell>
          <cell r="B168" t="str">
            <v>Oddělení geriatrie</v>
          </cell>
          <cell r="C168" t="str">
            <v>ambulance geriatrická</v>
          </cell>
          <cell r="D168" t="str">
            <v>MUDr. Milena Bretšnajdrová, Ph.D.</v>
          </cell>
          <cell r="E168" t="str">
            <v>106</v>
          </cell>
          <cell r="F168">
            <v>43831</v>
          </cell>
          <cell r="G168">
            <v>45291</v>
          </cell>
        </row>
        <row r="169">
          <cell r="A169">
            <v>89301303</v>
          </cell>
          <cell r="B169" t="str">
            <v>Oddělení geriatrie</v>
          </cell>
          <cell r="C169" t="str">
            <v>ambulance interní</v>
          </cell>
          <cell r="D169" t="str">
            <v>MUDr. Milena Bretšnajdrová, Ph.D.</v>
          </cell>
          <cell r="E169" t="str">
            <v>101</v>
          </cell>
          <cell r="F169">
            <v>41275</v>
          </cell>
          <cell r="G169">
            <v>73050</v>
          </cell>
        </row>
        <row r="170">
          <cell r="A170">
            <v>89301311</v>
          </cell>
          <cell r="B170" t="str">
            <v>Traumatologická klinika</v>
          </cell>
          <cell r="C170" t="str">
            <v>standardní lůžková péče</v>
          </cell>
          <cell r="D170" t="str">
            <v>MUDr. Michal Knápek</v>
          </cell>
          <cell r="E170" t="str">
            <v>5F3</v>
          </cell>
          <cell r="F170">
            <v>43831</v>
          </cell>
          <cell r="G170">
            <v>45291</v>
          </cell>
        </row>
        <row r="171">
          <cell r="A171">
            <v>89301312</v>
          </cell>
          <cell r="B171" t="str">
            <v>Traumatologická klinika</v>
          </cell>
          <cell r="C171" t="str">
            <v>všeobecná ambulance</v>
          </cell>
          <cell r="D171" t="str">
            <v>MUDr. Petr Špiroch, Ph.D.</v>
          </cell>
          <cell r="E171" t="str">
            <v>503</v>
          </cell>
          <cell r="F171">
            <v>43831</v>
          </cell>
          <cell r="G171">
            <v>45291</v>
          </cell>
        </row>
        <row r="172">
          <cell r="A172">
            <v>89301313</v>
          </cell>
          <cell r="B172" t="str">
            <v>Traumatologická klinika</v>
          </cell>
          <cell r="C172" t="str">
            <v>lůžkové oddělení intenzivní péče</v>
          </cell>
          <cell r="D172" t="str">
            <v>MUDr. Miroslav Homza</v>
          </cell>
          <cell r="E172" t="str">
            <v>5T3</v>
          </cell>
          <cell r="F172">
            <v>43831</v>
          </cell>
          <cell r="G172">
            <v>45291</v>
          </cell>
        </row>
        <row r="173">
          <cell r="A173">
            <v>89301314</v>
          </cell>
          <cell r="B173" t="str">
            <v>Traumatologická klinika</v>
          </cell>
          <cell r="C173" t="str">
            <v>příjmová ambulance</v>
          </cell>
          <cell r="D173" t="str">
            <v>MUDr. Michal Knápek</v>
          </cell>
          <cell r="E173" t="str">
            <v>503</v>
          </cell>
          <cell r="F173">
            <v>43831</v>
          </cell>
          <cell r="G173">
            <v>45291</v>
          </cell>
        </row>
        <row r="174">
          <cell r="A174">
            <v>89301321</v>
          </cell>
          <cell r="B174" t="str">
            <v>Hemato-onkologická klinika</v>
          </cell>
          <cell r="C174" t="str">
            <v>standardní lůžková péče</v>
          </cell>
          <cell r="D174" t="str">
            <v>MUDr. Aleš Obr, Ph.D.</v>
          </cell>
          <cell r="E174" t="str">
            <v>2F2</v>
          </cell>
          <cell r="F174">
            <v>43831</v>
          </cell>
          <cell r="G174">
            <v>45291</v>
          </cell>
        </row>
        <row r="175">
          <cell r="A175">
            <v>89301322</v>
          </cell>
          <cell r="B175" t="str">
            <v>Hemato-onkologická klinika</v>
          </cell>
          <cell r="C175" t="str">
            <v>všeobecná ambulance</v>
          </cell>
          <cell r="D175" t="str">
            <v>MUDr. Antonín Hluší, Ph.D.</v>
          </cell>
          <cell r="E175" t="str">
            <v>202</v>
          </cell>
          <cell r="F175">
            <v>43831</v>
          </cell>
          <cell r="G175">
            <v>45291</v>
          </cell>
        </row>
        <row r="176">
          <cell r="A176">
            <v>89301323</v>
          </cell>
          <cell r="B176" t="str">
            <v>Hemato-onkologická klinika</v>
          </cell>
          <cell r="C176" t="str">
            <v>lůžkové oddělení intenzivní péče</v>
          </cell>
          <cell r="D176" t="str">
            <v>doc. MUDr. Tomáš Szotkowski, Ph.D.</v>
          </cell>
          <cell r="E176" t="str">
            <v>2T2</v>
          </cell>
          <cell r="F176">
            <v>43831</v>
          </cell>
          <cell r="G176">
            <v>45291</v>
          </cell>
        </row>
        <row r="177">
          <cell r="A177">
            <v>89301324</v>
          </cell>
          <cell r="B177" t="str">
            <v>Hemato-onkologická klinika</v>
          </cell>
          <cell r="C177" t="str">
            <v>transplantační jednotka</v>
          </cell>
          <cell r="D177" t="str">
            <v>doc. MUDr. Luděk Raida, Ph.D.</v>
          </cell>
          <cell r="E177" t="str">
            <v>2T2</v>
          </cell>
          <cell r="F177">
            <v>43831</v>
          </cell>
          <cell r="G177">
            <v>45291</v>
          </cell>
        </row>
        <row r="178">
          <cell r="A178">
            <v>89301325</v>
          </cell>
          <cell r="B178" t="str">
            <v>Hemato-onkologická klinika</v>
          </cell>
          <cell r="C178" t="str">
            <v>laboratoř hematologická</v>
          </cell>
          <cell r="D178" t="str">
            <v>doc. Mgr. Luděk Slavík, Ph.D.</v>
          </cell>
          <cell r="E178" t="str">
            <v>818</v>
          </cell>
          <cell r="F178">
            <v>43922</v>
          </cell>
          <cell r="G178">
            <v>44135</v>
          </cell>
        </row>
        <row r="179">
          <cell r="A179">
            <v>89301326</v>
          </cell>
          <cell r="B179" t="str">
            <v>Hemato-onkologická klinika</v>
          </cell>
          <cell r="C179" t="str">
            <v>laboratoř cytogenetiky a molekulární biologie</v>
          </cell>
          <cell r="D179" t="str">
            <v>Mgr. Helena Urbánková, Ph.D.</v>
          </cell>
          <cell r="E179" t="str">
            <v>816</v>
          </cell>
          <cell r="F179">
            <v>43831</v>
          </cell>
          <cell r="G179">
            <v>44135</v>
          </cell>
        </row>
        <row r="180">
          <cell r="A180">
            <v>89301327</v>
          </cell>
          <cell r="B180" t="str">
            <v>Hemato-onkologická klinika</v>
          </cell>
          <cell r="C180" t="str">
            <v>příjmová ambulance</v>
          </cell>
          <cell r="D180" t="str">
            <v>MUDr. Peter Turcsányi, Ph.D.</v>
          </cell>
          <cell r="E180" t="str">
            <v>202</v>
          </cell>
          <cell r="F180">
            <v>43922</v>
          </cell>
          <cell r="G180">
            <v>45291</v>
          </cell>
        </row>
        <row r="181">
          <cell r="A181">
            <v>89301335</v>
          </cell>
          <cell r="B181" t="str">
            <v>Oddělení klinické biochemie a imunogenetiky</v>
          </cell>
          <cell r="C181" t="str">
            <v>centrální laboratoř</v>
          </cell>
          <cell r="D181" t="str">
            <v>RNDr. Jitka Prošková</v>
          </cell>
          <cell r="E181" t="str">
            <v>801</v>
          </cell>
          <cell r="F181">
            <v>43922</v>
          </cell>
          <cell r="G181">
            <v>44012</v>
          </cell>
        </row>
        <row r="182">
          <cell r="A182">
            <v>89301336</v>
          </cell>
          <cell r="B182" t="str">
            <v>Oddělení klinické biochemie a imunogenetiky</v>
          </cell>
          <cell r="C182" t="str">
            <v>metabolická poradna</v>
          </cell>
          <cell r="D182" t="str">
            <v>MUDr. Libuše Balejová</v>
          </cell>
          <cell r="E182" t="str">
            <v>881</v>
          </cell>
          <cell r="F182">
            <v>43831</v>
          </cell>
          <cell r="G182">
            <v>45291</v>
          </cell>
        </row>
        <row r="183">
          <cell r="A183">
            <v>89301337</v>
          </cell>
          <cell r="B183" t="str">
            <v>Oddělení klinické biochemie a imunogenetiky</v>
          </cell>
          <cell r="C183" t="str">
            <v>laboratoř kardioimunogenetiky</v>
          </cell>
          <cell r="D183" t="str">
            <v>prof. MUDr. Martin Petřek, CSc.</v>
          </cell>
          <cell r="E183" t="str">
            <v>813</v>
          </cell>
          <cell r="F183">
            <v>40544</v>
          </cell>
          <cell r="G183">
            <v>41425</v>
          </cell>
        </row>
        <row r="184">
          <cell r="A184">
            <v>89301338</v>
          </cell>
          <cell r="B184" t="str">
            <v>Oddělení klinické biochemie a imunogenetiky</v>
          </cell>
          <cell r="C184" t="str">
            <v>laboratoř dědičných metabolických poruch</v>
          </cell>
          <cell r="D184" t="str">
            <v>RNDr. Eva Hlídková</v>
          </cell>
          <cell r="E184" t="str">
            <v>801</v>
          </cell>
          <cell r="F184">
            <v>43831</v>
          </cell>
          <cell r="G184">
            <v>44316</v>
          </cell>
        </row>
        <row r="185">
          <cell r="A185">
            <v>89301345</v>
          </cell>
          <cell r="B185" t="str">
            <v>Radiologická klinika</v>
          </cell>
          <cell r="C185" t="str">
            <v>pracoviště radiologie</v>
          </cell>
          <cell r="D185" t="str">
            <v>prof. MUDr. Martin Köcher, Ph.D.</v>
          </cell>
          <cell r="E185" t="str">
            <v>809</v>
          </cell>
          <cell r="F185">
            <v>43922</v>
          </cell>
          <cell r="G185">
            <v>45291</v>
          </cell>
        </row>
        <row r="186">
          <cell r="A186">
            <v>89301346</v>
          </cell>
          <cell r="B186" t="str">
            <v>Radiologická klinika</v>
          </cell>
          <cell r="C186" t="str">
            <v>pracoviště screeningové mamografie</v>
          </cell>
          <cell r="D186" t="str">
            <v>MUDr. Ivan Šišola</v>
          </cell>
          <cell r="E186" t="str">
            <v>806</v>
          </cell>
          <cell r="F186">
            <v>43831</v>
          </cell>
          <cell r="G186">
            <v>45291</v>
          </cell>
        </row>
        <row r="187">
          <cell r="A187">
            <v>89301347</v>
          </cell>
          <cell r="B187" t="str">
            <v>Radiologická klinika</v>
          </cell>
          <cell r="C187" t="str">
            <v>Pracoviště MR</v>
          </cell>
          <cell r="D187" t="str">
            <v>prof. MUDr. Martin Köcher, Ph.D.</v>
          </cell>
          <cell r="E187" t="str">
            <v>810</v>
          </cell>
          <cell r="F187">
            <v>44470</v>
          </cell>
          <cell r="G187">
            <v>73050</v>
          </cell>
        </row>
        <row r="188">
          <cell r="A188">
            <v>89301348</v>
          </cell>
          <cell r="B188" t="str">
            <v>Radiologická klinika</v>
          </cell>
          <cell r="C188" t="str">
            <v>Pracoviště CT</v>
          </cell>
          <cell r="D188" t="str">
            <v>MUDr.Radim Kolář</v>
          </cell>
          <cell r="E188" t="str">
            <v>809</v>
          </cell>
          <cell r="F188">
            <v>2</v>
          </cell>
          <cell r="G188">
            <v>73050</v>
          </cell>
        </row>
        <row r="189">
          <cell r="A189">
            <v>89301355</v>
          </cell>
          <cell r="B189" t="str">
            <v xml:space="preserve">Transfuzní oddělení </v>
          </cell>
          <cell r="C189" t="str">
            <v>transfuzní oddělení</v>
          </cell>
          <cell r="D189" t="str">
            <v>MUDr. MBA Dana Galuszková, Ph.D.</v>
          </cell>
          <cell r="E189" t="str">
            <v>222</v>
          </cell>
          <cell r="F189">
            <v>43831</v>
          </cell>
          <cell r="G189">
            <v>44227</v>
          </cell>
        </row>
        <row r="190">
          <cell r="A190">
            <v>89301356</v>
          </cell>
          <cell r="B190" t="str">
            <v xml:space="preserve">Transfuzní oddělení </v>
          </cell>
          <cell r="C190" t="str">
            <v>ambulance - hematologická poradna</v>
          </cell>
          <cell r="D190" t="str">
            <v>MUDr. MBA Dana Galuszková, Ph.D.</v>
          </cell>
          <cell r="E190" t="str">
            <v>202</v>
          </cell>
          <cell r="F190">
            <v>43831</v>
          </cell>
          <cell r="G190">
            <v>45291</v>
          </cell>
        </row>
        <row r="191">
          <cell r="A191">
            <v>89301362</v>
          </cell>
          <cell r="B191" t="str">
            <v>Oddělení klinické logopedie</v>
          </cell>
          <cell r="C191" t="str">
            <v>ambulance - pracoviště logopedie</v>
          </cell>
          <cell r="D191" t="str">
            <v>Mgr. Lenka Dubová</v>
          </cell>
          <cell r="E191" t="str">
            <v>903</v>
          </cell>
          <cell r="F191">
            <v>43922</v>
          </cell>
          <cell r="G191">
            <v>45291</v>
          </cell>
        </row>
        <row r="192">
          <cell r="A192">
            <v>89301375</v>
          </cell>
          <cell r="B192" t="str">
            <v>Ústav klinické a molekulární patologie</v>
          </cell>
          <cell r="C192" t="str">
            <v>Ústav klinické a molekulární patologie</v>
          </cell>
          <cell r="D192" t="str">
            <v>MUDr. Daniela Skanderová</v>
          </cell>
          <cell r="E192" t="str">
            <v>807</v>
          </cell>
          <cell r="F192">
            <v>43831</v>
          </cell>
          <cell r="G192">
            <v>44592</v>
          </cell>
        </row>
        <row r="193">
          <cell r="A193">
            <v>89301376</v>
          </cell>
          <cell r="B193" t="str">
            <v>Ústav klinické a molekulární patologie</v>
          </cell>
          <cell r="C193" t="str">
            <v>laboratoř kardiogenomiky-NEPOVOLENO</v>
          </cell>
          <cell r="D193" t="str">
            <v>prof.MUDr. Martin Petřek, CSc.</v>
          </cell>
          <cell r="E193" t="str">
            <v>813</v>
          </cell>
          <cell r="F193">
            <v>40909</v>
          </cell>
          <cell r="G193">
            <v>40909</v>
          </cell>
        </row>
        <row r="194">
          <cell r="A194">
            <v>89301385</v>
          </cell>
          <cell r="B194" t="str">
            <v>Ústav soudního lékařství a medicínského práva</v>
          </cell>
          <cell r="C194" t="str">
            <v>laboratoř Ústavu soudního lékařství</v>
          </cell>
          <cell r="D194" t="str">
            <v>doc. RNDr. Peter Ondra, CSc.</v>
          </cell>
          <cell r="E194" t="str">
            <v>814</v>
          </cell>
          <cell r="F194">
            <v>43831</v>
          </cell>
          <cell r="G194">
            <v>44316</v>
          </cell>
        </row>
        <row r="195">
          <cell r="A195">
            <v>89301386</v>
          </cell>
          <cell r="B195" t="str">
            <v>Ústav soudního lékařství a medicínského práva</v>
          </cell>
          <cell r="C195" t="str">
            <v>soudní lékařství</v>
          </cell>
          <cell r="D195" t="str">
            <v>MUDr. Marek Vitovják</v>
          </cell>
          <cell r="E195" t="str">
            <v>808</v>
          </cell>
          <cell r="F195">
            <v>43831</v>
          </cell>
          <cell r="G195">
            <v>45291</v>
          </cell>
        </row>
        <row r="196">
          <cell r="A196">
            <v>89301395</v>
          </cell>
          <cell r="B196" t="str">
            <v>Oddělení klinické psychologie</v>
          </cell>
          <cell r="C196" t="str">
            <v>oddělení klinické psychologie</v>
          </cell>
          <cell r="D196" t="str">
            <v>PhDr. Naděžda Dařílková</v>
          </cell>
          <cell r="E196" t="str">
            <v>901</v>
          </cell>
          <cell r="F196">
            <v>43831</v>
          </cell>
          <cell r="G196">
            <v>45291</v>
          </cell>
        </row>
        <row r="197">
          <cell r="A197">
            <v>89301405</v>
          </cell>
          <cell r="B197" t="str">
            <v>Ústav mikrobiologie</v>
          </cell>
          <cell r="C197" t="str">
            <v>laboratoř mikrobiologie</v>
          </cell>
          <cell r="D197" t="str">
            <v>prof. MUDr. Milan Kolář, Ph.D.</v>
          </cell>
          <cell r="E197" t="str">
            <v>802</v>
          </cell>
          <cell r="F197">
            <v>43831</v>
          </cell>
          <cell r="G197">
            <v>44012</v>
          </cell>
        </row>
        <row r="198">
          <cell r="A198">
            <v>89301415</v>
          </cell>
          <cell r="B198" t="str">
            <v>Ústav imunologie</v>
          </cell>
          <cell r="C198" t="str">
            <v>laboratoř imunologie</v>
          </cell>
          <cell r="D198" t="str">
            <v>prof. MUDr. Mgr. Milan Raška, Ph.D.</v>
          </cell>
          <cell r="E198" t="str">
            <v>813</v>
          </cell>
          <cell r="F198">
            <v>43831</v>
          </cell>
          <cell r="G198">
            <v>44316</v>
          </cell>
        </row>
        <row r="199">
          <cell r="A199">
            <v>89301432</v>
          </cell>
          <cell r="B199" t="str">
            <v>Ústav farmakologie</v>
          </cell>
          <cell r="C199" t="str">
            <v>oddělení klinické farmakologie</v>
          </cell>
          <cell r="D199" t="str">
            <v>doc. MUDr. Karel Urbánek, Ph.D.</v>
          </cell>
          <cell r="E199" t="str">
            <v>206</v>
          </cell>
          <cell r="F199">
            <v>43831</v>
          </cell>
          <cell r="G199">
            <v>45291</v>
          </cell>
        </row>
        <row r="200">
          <cell r="A200">
            <v>89301462</v>
          </cell>
          <cell r="B200" t="str">
            <v>Transplantační centrum</v>
          </cell>
          <cell r="C200" t="str">
            <v>Transplantační centrum</v>
          </cell>
          <cell r="D200" t="str">
            <v>MUDr. Monika Hrabalová</v>
          </cell>
          <cell r="E200" t="str">
            <v>501</v>
          </cell>
          <cell r="F200">
            <v>41640</v>
          </cell>
          <cell r="G200">
            <v>42735</v>
          </cell>
        </row>
        <row r="201">
          <cell r="A201">
            <v>89301484</v>
          </cell>
          <cell r="B201" t="str">
            <v>Oddělení klinické farmacie</v>
          </cell>
          <cell r="C201" t="str">
            <v>Oddělení klinické farmacie</v>
          </cell>
          <cell r="D201" t="str">
            <v>Mgr. Jaroslav Duda</v>
          </cell>
          <cell r="E201" t="str">
            <v>006</v>
          </cell>
          <cell r="F201">
            <v>43831</v>
          </cell>
          <cell r="G201">
            <v>44196</v>
          </cell>
        </row>
        <row r="202">
          <cell r="A202">
            <v>89301485</v>
          </cell>
          <cell r="B202" t="str">
            <v>Pracoviště přípravy cytostatik</v>
          </cell>
          <cell r="C202" t="str">
            <v>Pracoviště přípravy cytostatik</v>
          </cell>
          <cell r="D202" t="str">
            <v>Mgr. Běhal Josef</v>
          </cell>
          <cell r="E202" t="str">
            <v>005</v>
          </cell>
          <cell r="F202">
            <v>43101</v>
          </cell>
          <cell r="G202">
            <v>73050</v>
          </cell>
        </row>
        <row r="203">
          <cell r="A203">
            <v>89301501</v>
          </cell>
          <cell r="B203" t="str">
            <v>Kardiochirurgická klinika</v>
          </cell>
          <cell r="C203" t="str">
            <v>standardní lůžková péče</v>
          </cell>
          <cell r="D203" t="str">
            <v>MUDr. Andrea Steriovský, Ph.D.</v>
          </cell>
          <cell r="E203" t="str">
            <v>5F5</v>
          </cell>
          <cell r="F203">
            <v>43922</v>
          </cell>
          <cell r="G203">
            <v>45291</v>
          </cell>
        </row>
        <row r="204">
          <cell r="A204">
            <v>89301502</v>
          </cell>
          <cell r="B204" t="str">
            <v>Kardiochirurgická klinika</v>
          </cell>
          <cell r="C204" t="str">
            <v>všeobecná ambulance</v>
          </cell>
          <cell r="D204" t="str">
            <v>doc. MUDr. Martin Šimek, Ph.D.</v>
          </cell>
          <cell r="E204" t="str">
            <v>505</v>
          </cell>
          <cell r="F204">
            <v>43831</v>
          </cell>
          <cell r="G204">
            <v>45291</v>
          </cell>
        </row>
        <row r="205">
          <cell r="A205">
            <v>89301503</v>
          </cell>
          <cell r="B205" t="str">
            <v>Lůžkové odd.intenzivní péče</v>
          </cell>
          <cell r="C205" t="str">
            <v>lůžkové oddělení intenzivní péče</v>
          </cell>
          <cell r="D205" t="str">
            <v>doc. MUDr. Petr Šantavý, Ph.D.</v>
          </cell>
          <cell r="E205" t="str">
            <v>5T5</v>
          </cell>
          <cell r="F205">
            <v>43831</v>
          </cell>
          <cell r="G205">
            <v>45291</v>
          </cell>
        </row>
        <row r="206">
          <cell r="A206">
            <v>89301504</v>
          </cell>
          <cell r="B206" t="str">
            <v>Kardiochirurgická klinika</v>
          </cell>
          <cell r="C206" t="str">
            <v>lůžkové oddělení intenzivní péče</v>
          </cell>
          <cell r="D206" t="str">
            <v>MUDr. Martin Troubil</v>
          </cell>
          <cell r="E206" t="str">
            <v>5T5</v>
          </cell>
          <cell r="F206">
            <v>39965</v>
          </cell>
          <cell r="G206">
            <v>40575</v>
          </cell>
        </row>
        <row r="207">
          <cell r="A207">
            <v>89301505</v>
          </cell>
          <cell r="B207" t="str">
            <v>Kardiochirugická klinika</v>
          </cell>
          <cell r="C207" t="str">
            <v>příjmová ambulance</v>
          </cell>
          <cell r="D207" t="str">
            <v>MUDr. Andrea Steriovský, Ph.D.</v>
          </cell>
          <cell r="E207" t="str">
            <v>505</v>
          </cell>
          <cell r="F207">
            <v>43831</v>
          </cell>
          <cell r="G207">
            <v>45291</v>
          </cell>
        </row>
        <row r="208">
          <cell r="A208">
            <v>89301506</v>
          </cell>
          <cell r="B208" t="str">
            <v>Kardiochirurgická klinika</v>
          </cell>
          <cell r="C208" t="str">
            <v>pracoviště kardiologie</v>
          </cell>
          <cell r="D208" t="str">
            <v>MUDr. Martin Troubil, Ph.D.</v>
          </cell>
          <cell r="E208" t="str">
            <v>107</v>
          </cell>
          <cell r="F208">
            <v>43831</v>
          </cell>
          <cell r="G208">
            <v>45291</v>
          </cell>
        </row>
        <row r="209">
          <cell r="A209">
            <v>89301507</v>
          </cell>
          <cell r="B209" t="str">
            <v>Kardiochirurgická klinika</v>
          </cell>
          <cell r="C209" t="str">
            <v xml:space="preserve">pracoviště anesteziolog.-resuscitační </v>
          </cell>
          <cell r="D209" t="str">
            <v>MUDr. Ivo Fluger, Ph.D.</v>
          </cell>
          <cell r="E209" t="str">
            <v>708</v>
          </cell>
          <cell r="F209">
            <v>43831</v>
          </cell>
          <cell r="G209">
            <v>45291</v>
          </cell>
        </row>
        <row r="210">
          <cell r="A210">
            <v>89301521</v>
          </cell>
          <cell r="B210" t="str">
            <v>Infekční oddělení</v>
          </cell>
          <cell r="C210" t="str">
            <v>Standardní lůžková péče</v>
          </cell>
          <cell r="D210" t="str">
            <v>MUDr. Jana Kleinerová, Ph.D.,</v>
          </cell>
          <cell r="E210" t="str">
            <v>2F3</v>
          </cell>
          <cell r="F210">
            <v>44927</v>
          </cell>
          <cell r="G210">
            <v>73050</v>
          </cell>
        </row>
        <row r="211">
          <cell r="A211">
            <v>89301522</v>
          </cell>
          <cell r="B211" t="str">
            <v>Infekční oddělení</v>
          </cell>
          <cell r="C211" t="str">
            <v>Ambulance infekčního lékařství</v>
          </cell>
          <cell r="D211" t="str">
            <v>MUDr. Martina Kundschofská</v>
          </cell>
          <cell r="E211" t="str">
            <v>203</v>
          </cell>
          <cell r="F211">
            <v>44927</v>
          </cell>
          <cell r="G211">
            <v>73050</v>
          </cell>
        </row>
        <row r="212">
          <cell r="A212">
            <v>89301524</v>
          </cell>
          <cell r="B212" t="str">
            <v>Infekční oddělení</v>
          </cell>
          <cell r="C212" t="str">
            <v>Příjmová ambulance</v>
          </cell>
          <cell r="D212" t="str">
            <v>MUDr. Jana Kleinerová, Ph.D.</v>
          </cell>
          <cell r="E212" t="str">
            <v>203</v>
          </cell>
          <cell r="F212">
            <v>44927</v>
          </cell>
          <cell r="G212">
            <v>73050</v>
          </cell>
        </row>
        <row r="213">
          <cell r="A213">
            <v>89301572</v>
          </cell>
          <cell r="B213" t="str">
            <v>Poradna pro výživu</v>
          </cell>
          <cell r="C213" t="str">
            <v>Poradna pro výživu</v>
          </cell>
          <cell r="D213" t="str">
            <v>Mgr. Marie Kohutová, DiS.</v>
          </cell>
          <cell r="E213" t="str">
            <v>916</v>
          </cell>
          <cell r="F213">
            <v>43831</v>
          </cell>
          <cell r="G213">
            <v>45291</v>
          </cell>
        </row>
        <row r="214">
          <cell r="A214">
            <v>89301582</v>
          </cell>
          <cell r="B214" t="str">
            <v>Oddělení závodní preventivní péče</v>
          </cell>
          <cell r="C214" t="str">
            <v>středisko závodní preventivní péče</v>
          </cell>
          <cell r="D214" t="str">
            <v>doc. MUDr. Marie Nakládalová, Ph.D.</v>
          </cell>
          <cell r="E214" t="str">
            <v>401</v>
          </cell>
          <cell r="F214">
            <v>40544</v>
          </cell>
          <cell r="G214">
            <v>41364</v>
          </cell>
        </row>
        <row r="215">
          <cell r="A215">
            <v>89301593</v>
          </cell>
          <cell r="B215" t="str">
            <v>Oddělení intenzivní péče chirurgických oborů</v>
          </cell>
          <cell r="C215" t="str">
            <v>intenzivní péče chirurgických oborů</v>
          </cell>
          <cell r="D215" t="str">
            <v>MUDr. Lenka Obare Pyszková, Ph.D.</v>
          </cell>
          <cell r="E215" t="str">
            <v>5T1</v>
          </cell>
          <cell r="F215">
            <v>43831</v>
          </cell>
          <cell r="G215">
            <v>45291</v>
          </cell>
        </row>
        <row r="216">
          <cell r="A216">
            <v>89301594</v>
          </cell>
          <cell r="B216" t="str">
            <v>Oddělení intenzivní péče chirurgických oborů</v>
          </cell>
          <cell r="C216" t="str">
            <v>nutriční ambulance</v>
          </cell>
          <cell r="D216" t="str">
            <v>MUDr. Martina Horáková, Ph.D.</v>
          </cell>
          <cell r="E216" t="str">
            <v>708</v>
          </cell>
          <cell r="F216">
            <v>40575</v>
          </cell>
          <cell r="G216">
            <v>42094</v>
          </cell>
        </row>
        <row r="217">
          <cell r="A217">
            <v>89301600</v>
          </cell>
          <cell r="B217" t="str">
            <v>Urgentní příjem odb.719</v>
          </cell>
          <cell r="C217" t="str">
            <v>Urgentní příjem odb.719</v>
          </cell>
          <cell r="D217" t="str">
            <v>MUDr. Vladislav Kutěj</v>
          </cell>
          <cell r="E217" t="str">
            <v>719</v>
          </cell>
          <cell r="F217">
            <v>44197</v>
          </cell>
          <cell r="G217">
            <v>73050</v>
          </cell>
        </row>
        <row r="218">
          <cell r="A218">
            <v>89301601</v>
          </cell>
          <cell r="B218" t="str">
            <v>COVID -19 Odběrové místo ANTIGEN</v>
          </cell>
          <cell r="C218" t="str">
            <v>Antigenní odběrové centrum</v>
          </cell>
          <cell r="D218" t="str">
            <v>Ing. Bc. Andrea Drobiličová</v>
          </cell>
          <cell r="E218" t="str">
            <v>958</v>
          </cell>
          <cell r="F218">
            <v>44166</v>
          </cell>
          <cell r="G218">
            <v>73050</v>
          </cell>
        </row>
        <row r="219">
          <cell r="A219">
            <v>89301602</v>
          </cell>
          <cell r="B219" t="str">
            <v>Odd.urgent.příjmu - ambulance chirurgie</v>
          </cell>
          <cell r="C219" t="str">
            <v>ambulance - chirurgie</v>
          </cell>
          <cell r="D219" t="str">
            <v>doc. MUDr. JUDr. MHA LL.M. Dušan Klos, Ph.D.</v>
          </cell>
          <cell r="E219" t="str">
            <v>501</v>
          </cell>
          <cell r="F219">
            <v>43831</v>
          </cell>
          <cell r="G219">
            <v>45291</v>
          </cell>
        </row>
        <row r="220">
          <cell r="A220">
            <v>89301603</v>
          </cell>
          <cell r="B220" t="str">
            <v>Odd.urgent.příjmu - ambulance emergency</v>
          </cell>
          <cell r="C220" t="str">
            <v>ambulance - emergency</v>
          </cell>
          <cell r="D220" t="str">
            <v>MUDr. Vladislav Kutěj</v>
          </cell>
          <cell r="E220" t="str">
            <v>501</v>
          </cell>
          <cell r="F220">
            <v>43922</v>
          </cell>
          <cell r="G220">
            <v>44469</v>
          </cell>
        </row>
        <row r="221">
          <cell r="A221">
            <v>89301604</v>
          </cell>
          <cell r="B221" t="str">
            <v>Odd.urgent.příjmu - ambulance interna</v>
          </cell>
          <cell r="C221" t="str">
            <v>ambulance - interna</v>
          </cell>
          <cell r="D221" t="str">
            <v>MUDr. František Horák</v>
          </cell>
          <cell r="E221" t="str">
            <v>101</v>
          </cell>
          <cell r="F221">
            <v>43831</v>
          </cell>
          <cell r="G221">
            <v>45291</v>
          </cell>
        </row>
        <row r="222">
          <cell r="A222">
            <v>89301605</v>
          </cell>
          <cell r="B222" t="str">
            <v>Odd.urgent. příjmu - ambulance urologie</v>
          </cell>
          <cell r="C222" t="str">
            <v>ambulance - urologie</v>
          </cell>
          <cell r="D222" t="str">
            <v>MUDr. Pavel Kratochvíl</v>
          </cell>
          <cell r="E222" t="str">
            <v>706</v>
          </cell>
          <cell r="F222">
            <v>43831</v>
          </cell>
          <cell r="G222">
            <v>45291</v>
          </cell>
        </row>
        <row r="223">
          <cell r="A223">
            <v>89301606</v>
          </cell>
          <cell r="B223" t="str">
            <v>Odd.urgent.příjmu - ambulance neurologie</v>
          </cell>
          <cell r="C223" t="str">
            <v>ambulance - neurologie</v>
          </cell>
          <cell r="D223" t="str">
            <v>MUDr. Martin Nevrlý, Ph.D.</v>
          </cell>
          <cell r="E223" t="str">
            <v>209</v>
          </cell>
          <cell r="F223">
            <v>43831</v>
          </cell>
          <cell r="G223">
            <v>45291</v>
          </cell>
        </row>
        <row r="224">
          <cell r="A224">
            <v>89301607</v>
          </cell>
          <cell r="B224" t="str">
            <v>Odd. urgent.příjmu - ambul. traumatolog.</v>
          </cell>
          <cell r="C224" t="str">
            <v>ambulance - traumatologická</v>
          </cell>
          <cell r="D224" t="str">
            <v>MUDr. Radim Vinter</v>
          </cell>
          <cell r="E224" t="str">
            <v>503</v>
          </cell>
          <cell r="F224">
            <v>43831</v>
          </cell>
          <cell r="G224">
            <v>45291</v>
          </cell>
        </row>
        <row r="225">
          <cell r="A225">
            <v>89301608</v>
          </cell>
          <cell r="B225" t="str">
            <v>ambulance LPS pro dospělé</v>
          </cell>
          <cell r="C225" t="str">
            <v>ambulance LPS pro dospělé</v>
          </cell>
          <cell r="D225" t="str">
            <v>MUDr. Bohumil Skála, Ph.D.</v>
          </cell>
          <cell r="E225" t="str">
            <v>003</v>
          </cell>
          <cell r="F225">
            <v>43983</v>
          </cell>
          <cell r="G225">
            <v>45291</v>
          </cell>
        </row>
        <row r="226">
          <cell r="A226">
            <v>89301609</v>
          </cell>
          <cell r="B226" t="str">
            <v>COVID19-Odběrové místo</v>
          </cell>
          <cell r="C226" t="str">
            <v>Odběrové místo COVID19</v>
          </cell>
          <cell r="D226" t="str">
            <v>Ing. Bc. Andrea Drobiličová</v>
          </cell>
          <cell r="E226" t="str">
            <v>955</v>
          </cell>
          <cell r="F226">
            <v>44075</v>
          </cell>
          <cell r="G226">
            <v>44561</v>
          </cell>
        </row>
        <row r="227">
          <cell r="A227">
            <v>89301612</v>
          </cell>
          <cell r="B227" t="str">
            <v>Centrum očkování</v>
          </cell>
          <cell r="C227" t="str">
            <v>Centrum očkování</v>
          </cell>
          <cell r="D227" t="str">
            <v>MUDr. Vlčková Jana</v>
          </cell>
          <cell r="F227">
            <v>2</v>
          </cell>
          <cell r="G227">
            <v>42735</v>
          </cell>
        </row>
        <row r="228">
          <cell r="A228">
            <v>89301701</v>
          </cell>
          <cell r="B228" t="str">
            <v>Dětská klinika</v>
          </cell>
          <cell r="C228" t="str">
            <v>pracoviště dětské kardiologie</v>
          </cell>
          <cell r="D228" t="str">
            <v>doc. MUDr. MHA Eva Klásková, Ph.D.</v>
          </cell>
          <cell r="E228" t="str">
            <v>302</v>
          </cell>
          <cell r="F228">
            <v>43831</v>
          </cell>
          <cell r="G228">
            <v>45291</v>
          </cell>
        </row>
        <row r="229">
          <cell r="A229">
            <v>89301702</v>
          </cell>
          <cell r="B229" t="str">
            <v>Ambulance dětské gastroenterologie</v>
          </cell>
          <cell r="C229" t="str">
            <v>pracoviště dětské gastroenterologie</v>
          </cell>
          <cell r="D229" t="str">
            <v>MUDr. Eva Karásková, Ph.D.</v>
          </cell>
          <cell r="E229" t="str">
            <v>105</v>
          </cell>
          <cell r="F229">
            <v>43831</v>
          </cell>
          <cell r="G229">
            <v>45291</v>
          </cell>
        </row>
        <row r="230">
          <cell r="A230">
            <v>89301703</v>
          </cell>
          <cell r="B230" t="str">
            <v>Dětská klinika</v>
          </cell>
          <cell r="C230" t="str">
            <v>ambulance nefrologická pro děti a dospívající</v>
          </cell>
          <cell r="D230" t="str">
            <v>MUDr. Hana Flögelová, Ph.D.</v>
          </cell>
          <cell r="E230" t="str">
            <v>108</v>
          </cell>
          <cell r="F230">
            <v>43831</v>
          </cell>
          <cell r="G230">
            <v>45291</v>
          </cell>
        </row>
        <row r="231">
          <cell r="A231">
            <v>89301704</v>
          </cell>
          <cell r="B231" t="str">
            <v>Dětská klinika</v>
          </cell>
          <cell r="C231" t="str">
            <v>Ambulance dětské revmatologie</v>
          </cell>
          <cell r="D231" t="str">
            <v>MUDr. Kateřina Bouchalová, Ph.D.</v>
          </cell>
          <cell r="E231" t="str">
            <v>109</v>
          </cell>
          <cell r="F231">
            <v>43831</v>
          </cell>
          <cell r="G231">
            <v>45291</v>
          </cell>
        </row>
        <row r="232">
          <cell r="A232">
            <v>89301705</v>
          </cell>
          <cell r="B232" t="str">
            <v>Příjmová ambulance</v>
          </cell>
          <cell r="C232" t="str">
            <v>příjmová ambulance</v>
          </cell>
          <cell r="D232" t="str">
            <v>MUDr. Eleni Mikušková</v>
          </cell>
          <cell r="E232" t="str">
            <v>301</v>
          </cell>
          <cell r="F232">
            <v>43831</v>
          </cell>
          <cell r="G232">
            <v>45291</v>
          </cell>
        </row>
        <row r="233">
          <cell r="A233">
            <v>89301706</v>
          </cell>
          <cell r="B233" t="str">
            <v>Dětská urologická endoskopie</v>
          </cell>
          <cell r="C233" t="str">
            <v>dětská urologická endoskopie</v>
          </cell>
          <cell r="D233" t="str">
            <v>doc. MUDr. Oldřich Šmakal, Ph.D.</v>
          </cell>
          <cell r="E233" t="str">
            <v>707</v>
          </cell>
          <cell r="F233">
            <v>43831</v>
          </cell>
          <cell r="G233">
            <v>45291</v>
          </cell>
        </row>
        <row r="234">
          <cell r="A234">
            <v>89301707</v>
          </cell>
          <cell r="B234" t="str">
            <v>Dětská klinika</v>
          </cell>
          <cell r="C234" t="str">
            <v>ambulance endokrinologie</v>
          </cell>
          <cell r="D234" t="str">
            <v>doc. MUDr. Jiřina Zapletalová, Ph.D.</v>
          </cell>
          <cell r="E234" t="str">
            <v>104</v>
          </cell>
          <cell r="F234">
            <v>43831</v>
          </cell>
          <cell r="G234">
            <v>45291</v>
          </cell>
        </row>
        <row r="235">
          <cell r="A235">
            <v>89301708</v>
          </cell>
          <cell r="B235" t="str">
            <v>Dětská klinika</v>
          </cell>
          <cell r="C235" t="str">
            <v>ambulance LPS pro děti a dorost</v>
          </cell>
          <cell r="D235" t="str">
            <v>MUDr. Noemi Záleská</v>
          </cell>
          <cell r="E235" t="str">
            <v>003</v>
          </cell>
          <cell r="F235">
            <v>43983</v>
          </cell>
          <cell r="G235">
            <v>45291</v>
          </cell>
        </row>
        <row r="236">
          <cell r="A236">
            <v>89301730</v>
          </cell>
          <cell r="B236" t="str">
            <v>III. Interní klinika - nefrologická, revmatologická a endokrinologická</v>
          </cell>
          <cell r="C236" t="str">
            <v>ambulance diabetologická</v>
          </cell>
          <cell r="D236" t="str">
            <v>MUDr. Kateřina Loyková</v>
          </cell>
          <cell r="E236" t="str">
            <v>103</v>
          </cell>
          <cell r="F236">
            <v>43831</v>
          </cell>
          <cell r="G236">
            <v>45291</v>
          </cell>
        </row>
        <row r="237">
          <cell r="A237">
            <v>89301731</v>
          </cell>
          <cell r="B237" t="str">
            <v>III.Interní klinika-nefrologická,revmatologická a endokrinologická</v>
          </cell>
          <cell r="C237" t="str">
            <v>ambulance klinické osteologie</v>
          </cell>
          <cell r="D237" t="str">
            <v>prof. MUDr. Pavel Horák, CSc.</v>
          </cell>
          <cell r="E237" t="str">
            <v>110</v>
          </cell>
          <cell r="F237">
            <v>44136</v>
          </cell>
          <cell r="G237">
            <v>73050</v>
          </cell>
        </row>
        <row r="238">
          <cell r="A238">
            <v>89301780</v>
          </cell>
          <cell r="B238" t="str">
            <v>Klinika psychiatrie</v>
          </cell>
          <cell r="C238" t="str">
            <v>Pracoviště adiktologa</v>
          </cell>
          <cell r="D238" t="str">
            <v>Mgr. Jana Vavříková</v>
          </cell>
          <cell r="E238" t="str">
            <v>919</v>
          </cell>
          <cell r="F238">
            <v>44896</v>
          </cell>
          <cell r="G238">
            <v>73050</v>
          </cell>
        </row>
        <row r="239">
          <cell r="A239">
            <v>89301942</v>
          </cell>
          <cell r="B239" t="str">
            <v>Dopravní zdravotní služba FN</v>
          </cell>
          <cell r="C239" t="str">
            <v>Dopravní zdravotní služba FN</v>
          </cell>
          <cell r="D239" t="str">
            <v>Ing. František Simon</v>
          </cell>
          <cell r="E239" t="str">
            <v>989</v>
          </cell>
          <cell r="F239">
            <v>44166</v>
          </cell>
          <cell r="G239">
            <v>73050</v>
          </cell>
        </row>
        <row r="240">
          <cell r="A240">
            <v>89301999</v>
          </cell>
          <cell r="F240">
            <v>2</v>
          </cell>
          <cell r="G240">
            <v>73050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8"/>
  <sheetViews>
    <sheetView tabSelected="1" workbookViewId="0">
      <pane ySplit="1" topLeftCell="A90" activePane="bottomLeft" state="frozen"/>
      <selection pane="bottomLeft" activeCell="A110" sqref="A110:XFD110"/>
    </sheetView>
  </sheetViews>
  <sheetFormatPr defaultRowHeight="15" x14ac:dyDescent="0.25"/>
  <cols>
    <col min="1" max="1" width="6" bestFit="1" customWidth="1"/>
    <col min="2" max="2" width="5" bestFit="1" customWidth="1"/>
    <col min="3" max="5" width="0" hidden="1" customWidth="1"/>
    <col min="9" max="9" width="6.42578125" customWidth="1"/>
    <col min="10" max="10" width="5.5703125" customWidth="1"/>
    <col min="11" max="11" width="61.85546875" bestFit="1" customWidth="1"/>
    <col min="12" max="13" width="61.85546875" hidden="1" customWidth="1"/>
    <col min="14" max="14" width="34" hidden="1" customWidth="1"/>
    <col min="16" max="17" width="11.5703125" bestFit="1" customWidth="1"/>
    <col min="18" max="18" width="18.5703125" bestFit="1" customWidth="1"/>
  </cols>
  <sheetData>
    <row r="1" spans="1:19" s="10" customFormat="1" x14ac:dyDescent="0.25">
      <c r="A1" s="10" t="s">
        <v>0</v>
      </c>
      <c r="B1" s="10" t="s">
        <v>1</v>
      </c>
      <c r="C1" t="s">
        <v>2</v>
      </c>
      <c r="D1" t="s">
        <v>3</v>
      </c>
      <c r="E1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t="s">
        <v>11</v>
      </c>
      <c r="M1" t="s">
        <v>12</v>
      </c>
      <c r="N1" t="s">
        <v>13</v>
      </c>
      <c r="O1" s="10" t="s">
        <v>14</v>
      </c>
      <c r="P1" s="10" t="s">
        <v>15</v>
      </c>
      <c r="Q1" s="10" t="s">
        <v>16</v>
      </c>
      <c r="R1" s="10" t="s">
        <v>758</v>
      </c>
      <c r="S1" s="10" t="s">
        <v>757</v>
      </c>
    </row>
    <row r="2" spans="1:19" x14ac:dyDescent="0.25">
      <c r="A2">
        <v>89100</v>
      </c>
      <c r="B2">
        <v>30</v>
      </c>
      <c r="F2">
        <v>3012</v>
      </c>
      <c r="G2" t="s">
        <v>17</v>
      </c>
      <c r="H2">
        <v>89100601</v>
      </c>
      <c r="I2">
        <v>3012</v>
      </c>
      <c r="J2">
        <v>3012</v>
      </c>
      <c r="K2" t="s">
        <v>18</v>
      </c>
      <c r="L2" t="s">
        <v>18</v>
      </c>
      <c r="M2" t="s">
        <v>19</v>
      </c>
      <c r="N2" t="s">
        <v>20</v>
      </c>
      <c r="O2" t="s">
        <v>21</v>
      </c>
      <c r="P2" s="1">
        <v>18264</v>
      </c>
      <c r="Q2" s="1">
        <v>73051</v>
      </c>
    </row>
    <row r="3" spans="1:19" x14ac:dyDescent="0.25">
      <c r="A3">
        <v>89301</v>
      </c>
      <c r="K3" t="s">
        <v>22</v>
      </c>
      <c r="L3" t="s">
        <v>22</v>
      </c>
      <c r="M3" t="s">
        <v>22</v>
      </c>
      <c r="P3" s="1">
        <v>18264</v>
      </c>
      <c r="Q3" s="1">
        <v>73051</v>
      </c>
    </row>
    <row r="4" spans="1:19" x14ac:dyDescent="0.25">
      <c r="A4">
        <v>89301</v>
      </c>
      <c r="B4">
        <v>1</v>
      </c>
      <c r="K4" t="s">
        <v>23</v>
      </c>
      <c r="L4" t="s">
        <v>23</v>
      </c>
      <c r="M4" t="s">
        <v>23</v>
      </c>
      <c r="P4" s="1">
        <v>18264</v>
      </c>
      <c r="Q4" s="1">
        <v>73051</v>
      </c>
    </row>
    <row r="5" spans="1:19" x14ac:dyDescent="0.25">
      <c r="A5">
        <v>89301</v>
      </c>
      <c r="B5">
        <v>1</v>
      </c>
      <c r="I5">
        <v>101</v>
      </c>
      <c r="J5">
        <v>101</v>
      </c>
      <c r="K5" t="s">
        <v>24</v>
      </c>
      <c r="L5" t="s">
        <v>24</v>
      </c>
      <c r="M5" t="s">
        <v>24</v>
      </c>
      <c r="N5" t="s">
        <v>23</v>
      </c>
      <c r="O5" t="s">
        <v>25</v>
      </c>
      <c r="P5" s="1">
        <v>18264</v>
      </c>
      <c r="Q5" s="1">
        <v>73051</v>
      </c>
    </row>
    <row r="6" spans="1:19" x14ac:dyDescent="0.25">
      <c r="A6">
        <v>89301</v>
      </c>
      <c r="B6">
        <v>1</v>
      </c>
      <c r="I6">
        <v>104</v>
      </c>
      <c r="J6">
        <v>104</v>
      </c>
      <c r="K6" t="s">
        <v>26</v>
      </c>
      <c r="L6" t="s">
        <v>26</v>
      </c>
      <c r="M6" t="s">
        <v>26</v>
      </c>
      <c r="N6" t="s">
        <v>23</v>
      </c>
      <c r="O6" t="s">
        <v>25</v>
      </c>
      <c r="P6" s="1">
        <v>18264</v>
      </c>
      <c r="Q6" s="1">
        <v>73051</v>
      </c>
    </row>
    <row r="7" spans="1:19" x14ac:dyDescent="0.25">
      <c r="A7">
        <v>89301</v>
      </c>
      <c r="B7">
        <v>1</v>
      </c>
      <c r="I7">
        <v>107</v>
      </c>
      <c r="J7">
        <v>107</v>
      </c>
      <c r="K7" t="s">
        <v>27</v>
      </c>
      <c r="L7" t="s">
        <v>27</v>
      </c>
      <c r="M7" t="s">
        <v>27</v>
      </c>
      <c r="N7" t="s">
        <v>23</v>
      </c>
      <c r="O7" t="s">
        <v>25</v>
      </c>
      <c r="P7" s="1">
        <v>18264</v>
      </c>
      <c r="Q7" s="1">
        <v>73051</v>
      </c>
    </row>
    <row r="8" spans="1:19" x14ac:dyDescent="0.25">
      <c r="A8">
        <v>89301</v>
      </c>
      <c r="B8">
        <v>1</v>
      </c>
      <c r="I8">
        <v>176</v>
      </c>
      <c r="J8">
        <v>176</v>
      </c>
      <c r="K8" t="s">
        <v>28</v>
      </c>
      <c r="L8" t="s">
        <v>28</v>
      </c>
      <c r="M8" t="s">
        <v>28</v>
      </c>
      <c r="N8" t="s">
        <v>23</v>
      </c>
      <c r="O8" t="s">
        <v>25</v>
      </c>
      <c r="P8" s="1">
        <v>18264</v>
      </c>
      <c r="Q8" s="1">
        <v>73051</v>
      </c>
    </row>
    <row r="9" spans="1:19" x14ac:dyDescent="0.25">
      <c r="A9">
        <v>89301</v>
      </c>
      <c r="B9">
        <v>1</v>
      </c>
      <c r="I9">
        <v>182</v>
      </c>
      <c r="J9">
        <v>182</v>
      </c>
      <c r="K9" t="s">
        <v>29</v>
      </c>
      <c r="L9" t="s">
        <v>29</v>
      </c>
      <c r="M9" t="s">
        <v>29</v>
      </c>
      <c r="N9" t="s">
        <v>23</v>
      </c>
      <c r="O9" t="s">
        <v>25</v>
      </c>
      <c r="P9" s="1">
        <v>18264</v>
      </c>
      <c r="Q9" s="1">
        <v>73051</v>
      </c>
    </row>
    <row r="10" spans="1:19" x14ac:dyDescent="0.25">
      <c r="A10">
        <v>89301</v>
      </c>
      <c r="B10">
        <v>1</v>
      </c>
      <c r="I10">
        <v>183</v>
      </c>
      <c r="J10">
        <v>183</v>
      </c>
      <c r="K10" t="s">
        <v>30</v>
      </c>
      <c r="L10" t="s">
        <v>30</v>
      </c>
      <c r="M10" t="s">
        <v>30</v>
      </c>
      <c r="N10" t="s">
        <v>23</v>
      </c>
      <c r="O10" t="s">
        <v>25</v>
      </c>
      <c r="P10" s="1">
        <v>18264</v>
      </c>
      <c r="Q10" s="1">
        <v>73051</v>
      </c>
    </row>
    <row r="11" spans="1:19" x14ac:dyDescent="0.25">
      <c r="A11">
        <v>89301</v>
      </c>
      <c r="B11">
        <v>1</v>
      </c>
      <c r="I11">
        <v>188</v>
      </c>
      <c r="J11">
        <v>188</v>
      </c>
      <c r="K11" t="s">
        <v>31</v>
      </c>
      <c r="L11" t="s">
        <v>31</v>
      </c>
      <c r="M11" t="s">
        <v>31</v>
      </c>
      <c r="N11" t="s">
        <v>23</v>
      </c>
      <c r="O11" t="s">
        <v>25</v>
      </c>
      <c r="P11" s="1">
        <v>18264</v>
      </c>
      <c r="Q11" s="1">
        <v>73051</v>
      </c>
    </row>
    <row r="12" spans="1:19" x14ac:dyDescent="0.25">
      <c r="A12">
        <v>89301</v>
      </c>
      <c r="B12">
        <v>1</v>
      </c>
      <c r="I12">
        <v>189</v>
      </c>
      <c r="J12">
        <v>189</v>
      </c>
      <c r="K12" t="s">
        <v>32</v>
      </c>
      <c r="L12" t="s">
        <v>32</v>
      </c>
      <c r="M12" t="s">
        <v>32</v>
      </c>
      <c r="N12" t="s">
        <v>23</v>
      </c>
      <c r="O12" t="s">
        <v>25</v>
      </c>
      <c r="P12" s="1">
        <v>18264</v>
      </c>
      <c r="Q12" s="1">
        <v>73051</v>
      </c>
    </row>
    <row r="13" spans="1:19" x14ac:dyDescent="0.25">
      <c r="A13">
        <v>89301</v>
      </c>
      <c r="B13">
        <v>1</v>
      </c>
      <c r="F13">
        <v>111</v>
      </c>
      <c r="G13" t="s">
        <v>33</v>
      </c>
      <c r="H13">
        <v>89301011</v>
      </c>
      <c r="I13">
        <v>111</v>
      </c>
      <c r="J13">
        <v>111</v>
      </c>
      <c r="K13" t="s">
        <v>34</v>
      </c>
      <c r="L13" t="s">
        <v>35</v>
      </c>
      <c r="M13" t="s">
        <v>34</v>
      </c>
      <c r="N13" t="s">
        <v>23</v>
      </c>
      <c r="O13" t="s">
        <v>21</v>
      </c>
      <c r="P13" s="1">
        <v>18264</v>
      </c>
      <c r="Q13" s="1">
        <v>73051</v>
      </c>
      <c r="R13">
        <f>VLOOKUP(H13,[1]List1!$A$1:$G$240,1,0)</f>
        <v>89301011</v>
      </c>
    </row>
    <row r="14" spans="1:19" s="3" customFormat="1" x14ac:dyDescent="0.25">
      <c r="A14" s="8">
        <v>89301</v>
      </c>
      <c r="B14" s="8">
        <v>1</v>
      </c>
      <c r="C14" s="8"/>
      <c r="D14" s="8"/>
      <c r="E14" s="8"/>
      <c r="F14" s="8">
        <v>111</v>
      </c>
      <c r="G14" s="8" t="s">
        <v>36</v>
      </c>
      <c r="H14" s="8">
        <v>89301011</v>
      </c>
      <c r="I14" s="8">
        <v>111</v>
      </c>
      <c r="J14" s="8">
        <v>111</v>
      </c>
      <c r="K14" s="8" t="s">
        <v>34</v>
      </c>
      <c r="L14" s="8" t="s">
        <v>35</v>
      </c>
      <c r="M14" s="8" t="s">
        <v>34</v>
      </c>
      <c r="N14" s="8" t="s">
        <v>23</v>
      </c>
      <c r="O14" s="8" t="s">
        <v>21</v>
      </c>
      <c r="P14" s="9">
        <v>18264</v>
      </c>
      <c r="Q14" s="9">
        <v>73051</v>
      </c>
      <c r="R14">
        <f>VLOOKUP(H14,[1]List1!$A$1:$G$240,1,0)</f>
        <v>89301011</v>
      </c>
    </row>
    <row r="15" spans="1:19" x14ac:dyDescent="0.25">
      <c r="A15">
        <v>89301</v>
      </c>
      <c r="B15">
        <v>1</v>
      </c>
      <c r="F15">
        <v>112</v>
      </c>
      <c r="G15" t="s">
        <v>33</v>
      </c>
      <c r="H15">
        <v>89301011</v>
      </c>
      <c r="I15">
        <v>112</v>
      </c>
      <c r="J15">
        <v>112</v>
      </c>
      <c r="K15" t="s">
        <v>34</v>
      </c>
      <c r="L15" t="s">
        <v>35</v>
      </c>
      <c r="M15" t="s">
        <v>37</v>
      </c>
      <c r="N15" t="s">
        <v>23</v>
      </c>
      <c r="O15" t="s">
        <v>21</v>
      </c>
      <c r="P15" s="1">
        <v>18264</v>
      </c>
      <c r="Q15" s="1">
        <v>73051</v>
      </c>
      <c r="R15">
        <f>VLOOKUP(H15,[1]List1!$A$1:$G$240,1,0)</f>
        <v>89301011</v>
      </c>
    </row>
    <row r="16" spans="1:19" x14ac:dyDescent="0.25">
      <c r="A16">
        <v>89301</v>
      </c>
      <c r="B16">
        <v>1</v>
      </c>
      <c r="F16">
        <v>113</v>
      </c>
      <c r="G16" t="s">
        <v>33</v>
      </c>
      <c r="H16">
        <v>89301011</v>
      </c>
      <c r="I16">
        <v>113</v>
      </c>
      <c r="J16">
        <v>113</v>
      </c>
      <c r="K16" t="s">
        <v>38</v>
      </c>
      <c r="L16" t="s">
        <v>35</v>
      </c>
      <c r="M16" t="s">
        <v>38</v>
      </c>
      <c r="N16" t="s">
        <v>23</v>
      </c>
      <c r="O16" t="s">
        <v>21</v>
      </c>
      <c r="P16" s="1">
        <v>18264</v>
      </c>
      <c r="Q16" s="1">
        <v>73051</v>
      </c>
      <c r="R16">
        <f>VLOOKUP(H16,[1]List1!$A$1:$G$240,1,0)</f>
        <v>89301011</v>
      </c>
    </row>
    <row r="17" spans="1:18" s="3" customFormat="1" x14ac:dyDescent="0.25">
      <c r="A17" s="8">
        <v>89301</v>
      </c>
      <c r="B17" s="8">
        <v>1</v>
      </c>
      <c r="C17" s="8"/>
      <c r="D17" s="8"/>
      <c r="E17" s="8"/>
      <c r="F17" s="8">
        <v>113</v>
      </c>
      <c r="G17" s="8" t="s">
        <v>36</v>
      </c>
      <c r="H17" s="8">
        <v>89301011</v>
      </c>
      <c r="I17" s="8">
        <v>113</v>
      </c>
      <c r="J17" s="8">
        <v>113</v>
      </c>
      <c r="K17" s="8" t="s">
        <v>38</v>
      </c>
      <c r="L17" s="8" t="s">
        <v>35</v>
      </c>
      <c r="M17" s="8" t="s">
        <v>38</v>
      </c>
      <c r="N17" s="8" t="s">
        <v>23</v>
      </c>
      <c r="O17" s="8" t="s">
        <v>21</v>
      </c>
      <c r="P17" s="9">
        <v>18264</v>
      </c>
      <c r="Q17" s="9">
        <v>73051</v>
      </c>
      <c r="R17">
        <f>VLOOKUP(H17,[1]List1!$A$1:$G$240,1,0)</f>
        <v>89301011</v>
      </c>
    </row>
    <row r="18" spans="1:18" s="3" customFormat="1" x14ac:dyDescent="0.25">
      <c r="A18" s="8">
        <v>89301</v>
      </c>
      <c r="B18" s="8">
        <v>1</v>
      </c>
      <c r="C18" s="8"/>
      <c r="D18" s="8"/>
      <c r="E18" s="8"/>
      <c r="F18" s="8">
        <v>113</v>
      </c>
      <c r="G18" s="8" t="s">
        <v>39</v>
      </c>
      <c r="H18" s="8">
        <v>89301011</v>
      </c>
      <c r="I18" s="8">
        <v>113</v>
      </c>
      <c r="J18" s="8">
        <v>113</v>
      </c>
      <c r="K18" s="8" t="s">
        <v>38</v>
      </c>
      <c r="L18" s="8" t="s">
        <v>35</v>
      </c>
      <c r="M18" s="8" t="s">
        <v>38</v>
      </c>
      <c r="N18" s="8" t="s">
        <v>23</v>
      </c>
      <c r="O18" s="8" t="s">
        <v>21</v>
      </c>
      <c r="P18" s="9">
        <v>18264</v>
      </c>
      <c r="Q18" s="9">
        <v>73051</v>
      </c>
      <c r="R18">
        <f>VLOOKUP(H18,[1]List1!$A$1:$G$240,1,0)</f>
        <v>89301011</v>
      </c>
    </row>
    <row r="19" spans="1:18" s="3" customFormat="1" x14ac:dyDescent="0.25">
      <c r="A19" s="8">
        <v>89301</v>
      </c>
      <c r="B19" s="8">
        <v>1</v>
      </c>
      <c r="C19" s="8"/>
      <c r="D19" s="8"/>
      <c r="E19" s="8"/>
      <c r="F19" s="8">
        <v>113</v>
      </c>
      <c r="G19" s="8" t="s">
        <v>39</v>
      </c>
      <c r="H19" s="8">
        <v>89301013</v>
      </c>
      <c r="I19" s="8">
        <v>113</v>
      </c>
      <c r="J19" s="8">
        <v>113</v>
      </c>
      <c r="K19" s="8" t="s">
        <v>38</v>
      </c>
      <c r="L19" s="8" t="s">
        <v>40</v>
      </c>
      <c r="M19" s="8" t="s">
        <v>38</v>
      </c>
      <c r="N19" s="8" t="s">
        <v>23</v>
      </c>
      <c r="O19" s="8" t="s">
        <v>21</v>
      </c>
      <c r="P19" s="9">
        <v>18264</v>
      </c>
      <c r="Q19" s="9">
        <v>73051</v>
      </c>
      <c r="R19">
        <f>VLOOKUP(H19,[1]List1!$A$1:$G$240,1,0)</f>
        <v>89301013</v>
      </c>
    </row>
    <row r="20" spans="1:18" x14ac:dyDescent="0.25">
      <c r="A20">
        <v>89301</v>
      </c>
      <c r="B20">
        <v>1</v>
      </c>
      <c r="F20">
        <v>115</v>
      </c>
      <c r="G20" t="s">
        <v>33</v>
      </c>
      <c r="H20">
        <v>89301011</v>
      </c>
      <c r="I20">
        <v>115</v>
      </c>
      <c r="J20">
        <v>115</v>
      </c>
      <c r="K20" t="s">
        <v>41</v>
      </c>
      <c r="L20" t="s">
        <v>35</v>
      </c>
      <c r="M20" t="s">
        <v>41</v>
      </c>
      <c r="N20" t="s">
        <v>23</v>
      </c>
      <c r="O20" t="s">
        <v>21</v>
      </c>
      <c r="P20" s="1">
        <v>18264</v>
      </c>
      <c r="Q20" s="1">
        <v>73051</v>
      </c>
      <c r="R20">
        <f>VLOOKUP(H20,[1]List1!$A$1:$G$240,1,0)</f>
        <v>89301011</v>
      </c>
    </row>
    <row r="21" spans="1:18" s="3" customFormat="1" x14ac:dyDescent="0.25">
      <c r="A21" s="8">
        <v>89301</v>
      </c>
      <c r="B21" s="8">
        <v>1</v>
      </c>
      <c r="C21" s="8"/>
      <c r="D21" s="8"/>
      <c r="E21" s="8"/>
      <c r="F21" s="8">
        <v>117</v>
      </c>
      <c r="G21" s="8" t="s">
        <v>33</v>
      </c>
      <c r="H21" s="8">
        <v>89301011</v>
      </c>
      <c r="I21" s="8">
        <v>117</v>
      </c>
      <c r="J21" s="8">
        <v>117</v>
      </c>
      <c r="K21" s="8" t="s">
        <v>42</v>
      </c>
      <c r="L21" s="8" t="s">
        <v>35</v>
      </c>
      <c r="M21" s="8" t="s">
        <v>42</v>
      </c>
      <c r="N21" s="8" t="s">
        <v>23</v>
      </c>
      <c r="O21" s="8" t="s">
        <v>21</v>
      </c>
      <c r="P21" s="9">
        <v>18264</v>
      </c>
      <c r="Q21" s="9">
        <v>73051</v>
      </c>
      <c r="R21">
        <f>VLOOKUP(H21,[1]List1!$A$1:$G$240,1,0)</f>
        <v>89301011</v>
      </c>
    </row>
    <row r="22" spans="1:18" x14ac:dyDescent="0.25">
      <c r="A22">
        <v>89301</v>
      </c>
      <c r="B22">
        <v>1</v>
      </c>
      <c r="F22">
        <v>117</v>
      </c>
      <c r="G22" t="s">
        <v>36</v>
      </c>
      <c r="H22">
        <v>89301011</v>
      </c>
      <c r="I22">
        <v>117</v>
      </c>
      <c r="J22">
        <v>117</v>
      </c>
      <c r="K22" t="s">
        <v>42</v>
      </c>
      <c r="L22" t="s">
        <v>35</v>
      </c>
      <c r="M22" t="s">
        <v>42</v>
      </c>
      <c r="N22" t="s">
        <v>23</v>
      </c>
      <c r="O22" t="s">
        <v>21</v>
      </c>
      <c r="P22" s="1">
        <v>18264</v>
      </c>
      <c r="Q22" s="1">
        <v>73051</v>
      </c>
      <c r="R22">
        <f>VLOOKUP(H22,[1]List1!$A$1:$G$240,1,0)</f>
        <v>89301011</v>
      </c>
    </row>
    <row r="23" spans="1:18" s="3" customFormat="1" x14ac:dyDescent="0.25">
      <c r="A23" s="8">
        <v>89301</v>
      </c>
      <c r="B23" s="8">
        <v>1</v>
      </c>
      <c r="C23" s="8"/>
      <c r="D23" s="8"/>
      <c r="E23" s="8"/>
      <c r="F23" s="8">
        <v>117</v>
      </c>
      <c r="G23" s="8" t="s">
        <v>33</v>
      </c>
      <c r="H23" s="8">
        <v>89301011</v>
      </c>
      <c r="I23" s="8">
        <v>117</v>
      </c>
      <c r="J23" s="8">
        <v>117</v>
      </c>
      <c r="K23" s="8" t="s">
        <v>42</v>
      </c>
      <c r="L23" s="8" t="s">
        <v>35</v>
      </c>
      <c r="M23" s="8" t="s">
        <v>42</v>
      </c>
      <c r="N23" s="8" t="s">
        <v>23</v>
      </c>
      <c r="O23" s="8" t="s">
        <v>21</v>
      </c>
      <c r="P23" s="9">
        <v>18264</v>
      </c>
      <c r="Q23" s="9">
        <v>73051</v>
      </c>
      <c r="R23">
        <f>VLOOKUP(H23,[1]List1!$A$1:$G$240,1,0)</f>
        <v>89301011</v>
      </c>
    </row>
    <row r="24" spans="1:18" x14ac:dyDescent="0.25">
      <c r="A24">
        <v>89301</v>
      </c>
      <c r="B24">
        <v>1</v>
      </c>
      <c r="F24">
        <v>121</v>
      </c>
      <c r="G24">
        <v>107</v>
      </c>
      <c r="H24">
        <v>89301012</v>
      </c>
      <c r="I24">
        <v>121</v>
      </c>
      <c r="J24">
        <v>121</v>
      </c>
      <c r="K24" t="s">
        <v>43</v>
      </c>
      <c r="L24" t="s">
        <v>45</v>
      </c>
      <c r="M24" t="s">
        <v>43</v>
      </c>
      <c r="N24" t="s">
        <v>23</v>
      </c>
      <c r="O24" t="s">
        <v>44</v>
      </c>
      <c r="P24" s="1">
        <v>18264</v>
      </c>
      <c r="Q24" s="1">
        <v>73051</v>
      </c>
      <c r="R24">
        <f>VLOOKUP(H24,[1]List1!$A$1:$G$240,1,0)</f>
        <v>89301012</v>
      </c>
    </row>
    <row r="25" spans="1:18" s="3" customFormat="1" x14ac:dyDescent="0.25">
      <c r="A25" s="8">
        <v>89301</v>
      </c>
      <c r="B25" s="8">
        <v>1</v>
      </c>
      <c r="C25" s="8"/>
      <c r="D25" s="8"/>
      <c r="E25" s="8"/>
      <c r="F25" s="8">
        <v>121</v>
      </c>
      <c r="G25" s="8">
        <v>107</v>
      </c>
      <c r="H25" s="8">
        <v>89301017</v>
      </c>
      <c r="I25" s="8">
        <v>121</v>
      </c>
      <c r="J25" s="8">
        <v>121</v>
      </c>
      <c r="K25" s="8" t="s">
        <v>43</v>
      </c>
      <c r="L25" s="8" t="s">
        <v>46</v>
      </c>
      <c r="M25" s="8" t="s">
        <v>43</v>
      </c>
      <c r="N25" s="8" t="s">
        <v>23</v>
      </c>
      <c r="O25" s="8" t="s">
        <v>44</v>
      </c>
      <c r="P25" s="9">
        <v>18264</v>
      </c>
      <c r="Q25" s="9">
        <v>73051</v>
      </c>
      <c r="R25">
        <f>VLOOKUP(H25,[1]List1!$A$1:$G$240,1,0)</f>
        <v>89301017</v>
      </c>
    </row>
    <row r="26" spans="1:18" s="3" customFormat="1" x14ac:dyDescent="0.25">
      <c r="A26" s="8">
        <v>89301</v>
      </c>
      <c r="B26" s="8">
        <v>1</v>
      </c>
      <c r="C26" s="8"/>
      <c r="D26" s="8"/>
      <c r="E26" s="8"/>
      <c r="F26" s="8">
        <v>121</v>
      </c>
      <c r="G26" s="8">
        <v>101</v>
      </c>
      <c r="H26" s="8">
        <v>89301017</v>
      </c>
      <c r="I26" s="8">
        <v>121</v>
      </c>
      <c r="J26" s="8">
        <v>121</v>
      </c>
      <c r="K26" s="8" t="s">
        <v>43</v>
      </c>
      <c r="L26" s="8" t="s">
        <v>46</v>
      </c>
      <c r="M26" s="8" t="s">
        <v>43</v>
      </c>
      <c r="N26" s="8" t="s">
        <v>23</v>
      </c>
      <c r="O26" s="8" t="s">
        <v>44</v>
      </c>
      <c r="P26" s="9">
        <v>18264</v>
      </c>
      <c r="Q26" s="9">
        <v>73051</v>
      </c>
      <c r="R26">
        <f>VLOOKUP(H26,[1]List1!$A$1:$G$240,1,0)</f>
        <v>89301017</v>
      </c>
    </row>
    <row r="27" spans="1:18" x14ac:dyDescent="0.25">
      <c r="A27">
        <v>89301</v>
      </c>
      <c r="B27">
        <v>1</v>
      </c>
      <c r="F27">
        <v>121</v>
      </c>
      <c r="G27">
        <v>101</v>
      </c>
      <c r="H27">
        <v>89301017</v>
      </c>
      <c r="I27">
        <v>121</v>
      </c>
      <c r="J27">
        <v>121</v>
      </c>
      <c r="K27" t="s">
        <v>43</v>
      </c>
      <c r="L27" t="s">
        <v>46</v>
      </c>
      <c r="M27" t="s">
        <v>43</v>
      </c>
      <c r="N27" t="s">
        <v>23</v>
      </c>
      <c r="O27" t="s">
        <v>44</v>
      </c>
      <c r="P27" s="1">
        <v>18264</v>
      </c>
      <c r="Q27" s="1">
        <v>73051</v>
      </c>
      <c r="R27">
        <f>VLOOKUP(H27,[1]List1!$A$1:$G$240,1,0)</f>
        <v>89301017</v>
      </c>
    </row>
    <row r="28" spans="1:18" s="3" customFormat="1" x14ac:dyDescent="0.25">
      <c r="A28" s="8">
        <v>89301</v>
      </c>
      <c r="B28" s="8">
        <v>1</v>
      </c>
      <c r="C28" s="8"/>
      <c r="D28" s="8"/>
      <c r="E28" s="8"/>
      <c r="F28" s="8">
        <v>117</v>
      </c>
      <c r="G28" s="8" t="s">
        <v>33</v>
      </c>
      <c r="H28" s="8">
        <v>89301011</v>
      </c>
      <c r="I28" s="8">
        <v>117</v>
      </c>
      <c r="J28" s="8">
        <v>117</v>
      </c>
      <c r="K28" s="8" t="s">
        <v>42</v>
      </c>
      <c r="L28" s="8" t="s">
        <v>35</v>
      </c>
      <c r="M28" s="8" t="s">
        <v>42</v>
      </c>
      <c r="N28" s="8" t="s">
        <v>23</v>
      </c>
      <c r="O28" s="8" t="s">
        <v>21</v>
      </c>
      <c r="P28" s="9">
        <v>18264</v>
      </c>
      <c r="Q28" s="9">
        <v>73051</v>
      </c>
      <c r="R28">
        <f>VLOOKUP(H28,[1]List1!$A$1:$G$240,1,0)</f>
        <v>89301011</v>
      </c>
    </row>
    <row r="29" spans="1:18" s="3" customFormat="1" x14ac:dyDescent="0.25">
      <c r="A29" s="8">
        <v>89301</v>
      </c>
      <c r="B29" s="8">
        <v>1</v>
      </c>
      <c r="C29" s="8"/>
      <c r="D29" s="8"/>
      <c r="E29" s="8"/>
      <c r="F29" s="8">
        <v>117</v>
      </c>
      <c r="G29" s="8" t="s">
        <v>33</v>
      </c>
      <c r="H29" s="8">
        <v>89301011</v>
      </c>
      <c r="I29" s="8">
        <v>117</v>
      </c>
      <c r="J29" s="8">
        <v>117</v>
      </c>
      <c r="K29" s="8" t="s">
        <v>42</v>
      </c>
      <c r="L29" s="8" t="s">
        <v>35</v>
      </c>
      <c r="M29" s="8" t="s">
        <v>42</v>
      </c>
      <c r="N29" s="8" t="s">
        <v>23</v>
      </c>
      <c r="O29" s="8" t="s">
        <v>21</v>
      </c>
      <c r="P29" s="9">
        <v>18264</v>
      </c>
      <c r="Q29" s="9">
        <v>73051</v>
      </c>
      <c r="R29">
        <f>VLOOKUP(H29,[1]List1!$A$1:$G$240,1,0)</f>
        <v>89301011</v>
      </c>
    </row>
    <row r="30" spans="1:18" s="3" customFormat="1" x14ac:dyDescent="0.25">
      <c r="A30" s="8">
        <v>89301</v>
      </c>
      <c r="B30" s="8">
        <v>1</v>
      </c>
      <c r="C30" s="8"/>
      <c r="D30" s="8"/>
      <c r="E30" s="8"/>
      <c r="F30" s="8">
        <v>117</v>
      </c>
      <c r="G30" s="8" t="s">
        <v>33</v>
      </c>
      <c r="H30" s="8">
        <v>89301011</v>
      </c>
      <c r="I30" s="8">
        <v>117</v>
      </c>
      <c r="J30" s="8">
        <v>117</v>
      </c>
      <c r="K30" s="8" t="s">
        <v>42</v>
      </c>
      <c r="L30" s="8" t="s">
        <v>35</v>
      </c>
      <c r="M30" s="8" t="s">
        <v>42</v>
      </c>
      <c r="N30" s="8" t="s">
        <v>23</v>
      </c>
      <c r="O30" s="8" t="s">
        <v>21</v>
      </c>
      <c r="P30" s="9">
        <v>18264</v>
      </c>
      <c r="Q30" s="9">
        <v>73051</v>
      </c>
      <c r="R30">
        <f>VLOOKUP(H30,[1]List1!$A$1:$G$240,1,0)</f>
        <v>89301011</v>
      </c>
    </row>
    <row r="31" spans="1:18" x14ac:dyDescent="0.25">
      <c r="A31">
        <v>89301</v>
      </c>
      <c r="B31">
        <v>1</v>
      </c>
      <c r="F31">
        <v>121</v>
      </c>
      <c r="G31">
        <v>101</v>
      </c>
      <c r="H31">
        <v>89301012</v>
      </c>
      <c r="I31">
        <v>121</v>
      </c>
      <c r="J31">
        <v>121</v>
      </c>
      <c r="K31" t="s">
        <v>43</v>
      </c>
      <c r="L31" t="s">
        <v>45</v>
      </c>
      <c r="M31" t="s">
        <v>43</v>
      </c>
      <c r="N31" t="s">
        <v>23</v>
      </c>
      <c r="O31" t="s">
        <v>44</v>
      </c>
      <c r="P31" s="1">
        <v>18264</v>
      </c>
      <c r="Q31" s="1">
        <v>73051</v>
      </c>
      <c r="R31">
        <f>VLOOKUP(H31,[1]List1!$A$1:$G$240,1,0)</f>
        <v>89301012</v>
      </c>
    </row>
    <row r="32" spans="1:18" x14ac:dyDescent="0.25">
      <c r="A32">
        <v>89301</v>
      </c>
      <c r="B32">
        <v>1</v>
      </c>
      <c r="F32">
        <v>121</v>
      </c>
      <c r="G32">
        <v>102</v>
      </c>
      <c r="H32">
        <v>89301014</v>
      </c>
      <c r="I32">
        <v>121</v>
      </c>
      <c r="J32">
        <v>121</v>
      </c>
      <c r="K32" t="s">
        <v>43</v>
      </c>
      <c r="L32" t="s">
        <v>50</v>
      </c>
      <c r="M32" t="s">
        <v>43</v>
      </c>
      <c r="N32" t="s">
        <v>23</v>
      </c>
      <c r="O32" t="s">
        <v>44</v>
      </c>
      <c r="P32" s="1">
        <v>18264</v>
      </c>
      <c r="Q32" s="1">
        <v>73051</v>
      </c>
      <c r="R32">
        <f>VLOOKUP(H32,[1]List1!$A$1:$G$240,1,0)</f>
        <v>89301014</v>
      </c>
    </row>
    <row r="33" spans="1:18" s="3" customFormat="1" x14ac:dyDescent="0.25">
      <c r="A33" s="8">
        <v>89301</v>
      </c>
      <c r="B33" s="8">
        <v>1</v>
      </c>
      <c r="C33" s="8"/>
      <c r="D33" s="8"/>
      <c r="E33" s="8"/>
      <c r="F33" s="8">
        <v>117</v>
      </c>
      <c r="G33" s="8" t="s">
        <v>33</v>
      </c>
      <c r="H33" s="8">
        <v>89301011</v>
      </c>
      <c r="I33" s="8">
        <v>117</v>
      </c>
      <c r="J33" s="8">
        <v>117</v>
      </c>
      <c r="K33" s="8" t="s">
        <v>42</v>
      </c>
      <c r="L33" s="8" t="s">
        <v>35</v>
      </c>
      <c r="M33" s="8" t="s">
        <v>42</v>
      </c>
      <c r="N33" s="8" t="s">
        <v>23</v>
      </c>
      <c r="O33" s="8" t="s">
        <v>21</v>
      </c>
      <c r="P33" s="9">
        <v>18264</v>
      </c>
      <c r="Q33" s="9">
        <v>73051</v>
      </c>
      <c r="R33">
        <f>VLOOKUP(H33,[1]List1!$A$1:$G$240,1,0)</f>
        <v>89301011</v>
      </c>
    </row>
    <row r="34" spans="1:18" x14ac:dyDescent="0.25">
      <c r="A34">
        <v>89301</v>
      </c>
      <c r="B34">
        <v>1</v>
      </c>
      <c r="F34">
        <v>122</v>
      </c>
      <c r="G34">
        <v>102</v>
      </c>
      <c r="H34">
        <v>89301014</v>
      </c>
      <c r="I34">
        <v>122</v>
      </c>
      <c r="J34">
        <v>122</v>
      </c>
      <c r="K34" t="s">
        <v>51</v>
      </c>
      <c r="L34" t="s">
        <v>50</v>
      </c>
      <c r="M34" t="s">
        <v>51</v>
      </c>
      <c r="N34" t="s">
        <v>23</v>
      </c>
      <c r="O34" t="s">
        <v>44</v>
      </c>
      <c r="P34" s="1">
        <v>18264</v>
      </c>
      <c r="Q34" s="1">
        <v>73051</v>
      </c>
      <c r="R34">
        <f>VLOOKUP(H34,[1]List1!$A$1:$G$240,1,0)</f>
        <v>89301014</v>
      </c>
    </row>
    <row r="35" spans="1:18" x14ac:dyDescent="0.25">
      <c r="A35">
        <v>89301</v>
      </c>
      <c r="B35">
        <v>1</v>
      </c>
      <c r="F35">
        <v>131</v>
      </c>
      <c r="G35" t="s">
        <v>39</v>
      </c>
      <c r="H35">
        <v>89301013</v>
      </c>
      <c r="I35">
        <v>131</v>
      </c>
      <c r="J35">
        <v>131</v>
      </c>
      <c r="K35" t="s">
        <v>52</v>
      </c>
      <c r="L35" t="s">
        <v>40</v>
      </c>
      <c r="M35" t="s">
        <v>52</v>
      </c>
      <c r="N35" t="s">
        <v>23</v>
      </c>
      <c r="O35" t="s">
        <v>53</v>
      </c>
      <c r="P35" s="1">
        <v>18264</v>
      </c>
      <c r="Q35" s="1">
        <v>73051</v>
      </c>
      <c r="R35">
        <f>VLOOKUP(H35,[1]List1!$A$1:$G$240,1,0)</f>
        <v>89301013</v>
      </c>
    </row>
    <row r="36" spans="1:18" x14ac:dyDescent="0.25">
      <c r="A36">
        <v>89301</v>
      </c>
      <c r="B36">
        <v>1</v>
      </c>
      <c r="F36">
        <v>171</v>
      </c>
      <c r="G36">
        <v>107</v>
      </c>
      <c r="H36">
        <v>89301016</v>
      </c>
      <c r="I36">
        <v>171</v>
      </c>
      <c r="J36">
        <v>171</v>
      </c>
      <c r="K36" t="s">
        <v>49</v>
      </c>
      <c r="L36" t="s">
        <v>49</v>
      </c>
      <c r="M36" t="s">
        <v>54</v>
      </c>
      <c r="N36" t="s">
        <v>23</v>
      </c>
      <c r="O36" t="s">
        <v>25</v>
      </c>
      <c r="P36" s="1">
        <v>18264</v>
      </c>
      <c r="Q36" s="1">
        <v>73051</v>
      </c>
      <c r="R36">
        <f>VLOOKUP(H36,[1]List1!$A$1:$G$240,1,0)</f>
        <v>89301016</v>
      </c>
    </row>
    <row r="37" spans="1:18" s="3" customFormat="1" x14ac:dyDescent="0.25">
      <c r="A37" s="8">
        <v>89301</v>
      </c>
      <c r="B37" s="8">
        <v>1</v>
      </c>
      <c r="C37" s="8"/>
      <c r="D37" s="8"/>
      <c r="E37" s="8"/>
      <c r="F37" s="8">
        <v>171</v>
      </c>
      <c r="G37" s="8">
        <v>102</v>
      </c>
      <c r="H37" s="8">
        <v>89301014</v>
      </c>
      <c r="I37" s="8">
        <v>171</v>
      </c>
      <c r="J37" s="8">
        <v>171</v>
      </c>
      <c r="K37" s="8" t="s">
        <v>50</v>
      </c>
      <c r="L37" s="8" t="s">
        <v>50</v>
      </c>
      <c r="M37" s="8" t="s">
        <v>54</v>
      </c>
      <c r="N37" s="8" t="s">
        <v>23</v>
      </c>
      <c r="O37" s="8" t="s">
        <v>25</v>
      </c>
      <c r="P37" s="9">
        <v>18264</v>
      </c>
      <c r="Q37" s="9">
        <v>73051</v>
      </c>
      <c r="R37">
        <f>VLOOKUP(H37,[1]List1!$A$1:$G$240,1,0)</f>
        <v>89301014</v>
      </c>
    </row>
    <row r="38" spans="1:18" s="3" customFormat="1" x14ac:dyDescent="0.25">
      <c r="A38" s="8">
        <v>89301</v>
      </c>
      <c r="B38" s="8">
        <v>1</v>
      </c>
      <c r="C38" s="8"/>
      <c r="D38" s="8"/>
      <c r="E38" s="8"/>
      <c r="F38" s="8">
        <v>171</v>
      </c>
      <c r="G38" s="8">
        <v>107</v>
      </c>
      <c r="H38" s="8">
        <v>89301012</v>
      </c>
      <c r="I38" s="8">
        <v>171</v>
      </c>
      <c r="J38" s="8">
        <v>171</v>
      </c>
      <c r="K38" s="8" t="s">
        <v>45</v>
      </c>
      <c r="L38" s="8" t="s">
        <v>45</v>
      </c>
      <c r="M38" s="8" t="s">
        <v>54</v>
      </c>
      <c r="N38" s="8" t="s">
        <v>23</v>
      </c>
      <c r="O38" s="8" t="s">
        <v>25</v>
      </c>
      <c r="P38" s="9">
        <v>18264</v>
      </c>
      <c r="Q38" s="9">
        <v>73051</v>
      </c>
      <c r="R38">
        <f>VLOOKUP(H38,[1]List1!$A$1:$G$240,1,0)</f>
        <v>89301012</v>
      </c>
    </row>
    <row r="39" spans="1:18" s="3" customFormat="1" x14ac:dyDescent="0.25">
      <c r="A39" s="8">
        <v>89301</v>
      </c>
      <c r="B39" s="8">
        <v>1</v>
      </c>
      <c r="C39" s="8"/>
      <c r="D39" s="8"/>
      <c r="E39" s="8"/>
      <c r="F39" s="8">
        <v>171</v>
      </c>
      <c r="G39" s="8">
        <v>107</v>
      </c>
      <c r="H39" s="8">
        <v>89301015</v>
      </c>
      <c r="I39" s="8">
        <v>171</v>
      </c>
      <c r="J39" s="8">
        <v>171</v>
      </c>
      <c r="K39" s="8" t="s">
        <v>48</v>
      </c>
      <c r="L39" s="8" t="s">
        <v>48</v>
      </c>
      <c r="M39" s="8" t="s">
        <v>54</v>
      </c>
      <c r="N39" s="8" t="s">
        <v>23</v>
      </c>
      <c r="O39" s="8" t="s">
        <v>25</v>
      </c>
      <c r="P39" s="9">
        <v>18264</v>
      </c>
      <c r="Q39" s="9">
        <v>73051</v>
      </c>
      <c r="R39">
        <f>VLOOKUP(H39,[1]List1!$A$1:$G$240,1,0)</f>
        <v>89301015</v>
      </c>
    </row>
    <row r="40" spans="1:18" x14ac:dyDescent="0.25">
      <c r="A40">
        <v>89301</v>
      </c>
      <c r="B40">
        <v>1</v>
      </c>
      <c r="D40" s="2"/>
      <c r="E40" s="2"/>
      <c r="F40" s="2">
        <v>172</v>
      </c>
      <c r="G40" s="2">
        <v>107</v>
      </c>
      <c r="H40" s="2">
        <v>89301015</v>
      </c>
      <c r="I40" s="2">
        <v>172</v>
      </c>
      <c r="J40" s="2">
        <v>172</v>
      </c>
      <c r="K40" s="2" t="s">
        <v>48</v>
      </c>
      <c r="L40" t="s">
        <v>48</v>
      </c>
      <c r="M40" t="s">
        <v>45</v>
      </c>
      <c r="N40" t="s">
        <v>23</v>
      </c>
      <c r="O40" t="s">
        <v>25</v>
      </c>
      <c r="P40" s="1">
        <v>18264</v>
      </c>
      <c r="Q40" s="1">
        <v>73051</v>
      </c>
      <c r="R40">
        <f>VLOOKUP(H40,[1]List1!$A$1:$G$240,1,0)</f>
        <v>89301015</v>
      </c>
    </row>
    <row r="41" spans="1:18" s="3" customFormat="1" x14ac:dyDescent="0.25">
      <c r="A41" s="8">
        <v>89301</v>
      </c>
      <c r="B41" s="8">
        <v>1</v>
      </c>
      <c r="C41" s="8"/>
      <c r="D41" s="8"/>
      <c r="E41" s="8"/>
      <c r="F41" s="8">
        <v>172</v>
      </c>
      <c r="G41" s="8">
        <v>107</v>
      </c>
      <c r="H41" s="8">
        <v>89301012</v>
      </c>
      <c r="I41" s="8">
        <v>172</v>
      </c>
      <c r="J41" s="8">
        <v>172</v>
      </c>
      <c r="K41" s="8" t="s">
        <v>45</v>
      </c>
      <c r="L41" s="8" t="s">
        <v>45</v>
      </c>
      <c r="M41" s="8" t="s">
        <v>45</v>
      </c>
      <c r="N41" s="8" t="s">
        <v>23</v>
      </c>
      <c r="O41" s="8" t="s">
        <v>25</v>
      </c>
      <c r="P41" s="9">
        <v>18264</v>
      </c>
      <c r="Q41" s="9">
        <v>73051</v>
      </c>
      <c r="R41">
        <f>VLOOKUP(H41,[1]List1!$A$1:$G$240,1,0)</f>
        <v>89301012</v>
      </c>
    </row>
    <row r="42" spans="1:18" x14ac:dyDescent="0.25">
      <c r="A42">
        <v>89301</v>
      </c>
      <c r="B42">
        <v>1</v>
      </c>
      <c r="D42" s="2"/>
      <c r="E42" s="2"/>
      <c r="F42" s="2">
        <v>194</v>
      </c>
      <c r="G42" s="2">
        <v>107</v>
      </c>
      <c r="H42" s="2">
        <v>89301012</v>
      </c>
      <c r="I42" s="2">
        <v>194</v>
      </c>
      <c r="J42" s="2">
        <v>194</v>
      </c>
      <c r="K42" s="2" t="s">
        <v>55</v>
      </c>
      <c r="L42" t="s">
        <v>45</v>
      </c>
      <c r="M42" t="s">
        <v>55</v>
      </c>
      <c r="N42" t="s">
        <v>23</v>
      </c>
      <c r="O42" t="s">
        <v>25</v>
      </c>
      <c r="P42" s="1">
        <v>18264</v>
      </c>
      <c r="Q42" s="1">
        <v>73051</v>
      </c>
      <c r="R42">
        <f>VLOOKUP(H42,[1]List1!$A$1:$G$240,1,0)</f>
        <v>89301012</v>
      </c>
    </row>
    <row r="43" spans="1:18" x14ac:dyDescent="0.25">
      <c r="A43">
        <v>89301</v>
      </c>
      <c r="B43">
        <v>1</v>
      </c>
      <c r="D43" s="2"/>
      <c r="E43" s="2"/>
      <c r="F43" s="2">
        <v>1021</v>
      </c>
      <c r="G43" s="2">
        <v>109</v>
      </c>
      <c r="H43" s="2">
        <v>89301704</v>
      </c>
      <c r="I43" s="2">
        <v>1021</v>
      </c>
      <c r="J43" s="2">
        <v>1021</v>
      </c>
      <c r="K43" s="2" t="s">
        <v>56</v>
      </c>
      <c r="L43" t="s">
        <v>56</v>
      </c>
      <c r="M43" t="s">
        <v>47</v>
      </c>
      <c r="N43" t="s">
        <v>23</v>
      </c>
      <c r="O43" t="s">
        <v>21</v>
      </c>
      <c r="P43" s="1">
        <v>18264</v>
      </c>
      <c r="Q43" s="1">
        <v>73051</v>
      </c>
      <c r="R43">
        <f>VLOOKUP(H43,[1]List1!$A$1:$G$240,1,0)</f>
        <v>89301704</v>
      </c>
    </row>
    <row r="44" spans="1:18" x14ac:dyDescent="0.25">
      <c r="A44">
        <v>89301</v>
      </c>
      <c r="B44">
        <v>1</v>
      </c>
      <c r="F44">
        <v>2129</v>
      </c>
      <c r="G44">
        <v>929</v>
      </c>
      <c r="H44">
        <v>89301218</v>
      </c>
      <c r="I44">
        <v>2129</v>
      </c>
      <c r="J44">
        <v>2129</v>
      </c>
      <c r="K44" t="s">
        <v>57</v>
      </c>
      <c r="L44" t="s">
        <v>57</v>
      </c>
      <c r="M44" t="s">
        <v>57</v>
      </c>
      <c r="N44" t="s">
        <v>23</v>
      </c>
      <c r="O44" t="s">
        <v>44</v>
      </c>
      <c r="P44" s="1">
        <v>18264</v>
      </c>
      <c r="Q44" s="1">
        <v>73051</v>
      </c>
      <c r="R44">
        <f>VLOOKUP(H44,[1]List1!$A$1:$G$240,1,0)</f>
        <v>89301218</v>
      </c>
    </row>
    <row r="45" spans="1:18" x14ac:dyDescent="0.25">
      <c r="A45">
        <v>89301</v>
      </c>
      <c r="B45">
        <v>2</v>
      </c>
      <c r="K45" t="s">
        <v>58</v>
      </c>
      <c r="L45" t="s">
        <v>58</v>
      </c>
      <c r="M45" t="s">
        <v>58</v>
      </c>
      <c r="P45" s="1">
        <v>18264</v>
      </c>
      <c r="Q45" s="1">
        <v>73051</v>
      </c>
    </row>
    <row r="46" spans="1:18" x14ac:dyDescent="0.25">
      <c r="A46">
        <v>89301</v>
      </c>
      <c r="B46">
        <v>2</v>
      </c>
      <c r="I46">
        <v>201</v>
      </c>
      <c r="J46">
        <v>201</v>
      </c>
      <c r="K46" t="s">
        <v>24</v>
      </c>
      <c r="L46" t="s">
        <v>24</v>
      </c>
      <c r="M46" t="s">
        <v>24</v>
      </c>
      <c r="N46" t="s">
        <v>20</v>
      </c>
      <c r="O46" t="s">
        <v>25</v>
      </c>
      <c r="P46" s="1">
        <v>18264</v>
      </c>
      <c r="Q46" s="1">
        <v>73051</v>
      </c>
    </row>
    <row r="47" spans="1:18" x14ac:dyDescent="0.25">
      <c r="A47">
        <v>89301</v>
      </c>
      <c r="B47">
        <v>2</v>
      </c>
      <c r="I47">
        <v>204</v>
      </c>
      <c r="J47">
        <v>204</v>
      </c>
      <c r="K47" t="s">
        <v>59</v>
      </c>
      <c r="L47" t="s">
        <v>59</v>
      </c>
      <c r="M47" t="s">
        <v>59</v>
      </c>
      <c r="N47" t="s">
        <v>20</v>
      </c>
      <c r="O47" t="s">
        <v>25</v>
      </c>
      <c r="P47" s="1">
        <v>18264</v>
      </c>
      <c r="Q47" s="1">
        <v>73051</v>
      </c>
    </row>
    <row r="48" spans="1:18" x14ac:dyDescent="0.25">
      <c r="A48">
        <v>89301</v>
      </c>
      <c r="B48">
        <v>2</v>
      </c>
      <c r="I48">
        <v>205</v>
      </c>
      <c r="J48">
        <v>205</v>
      </c>
      <c r="K48" t="s">
        <v>59</v>
      </c>
      <c r="L48" t="s">
        <v>59</v>
      </c>
      <c r="M48" t="s">
        <v>59</v>
      </c>
      <c r="N48" t="s">
        <v>20</v>
      </c>
      <c r="O48" t="s">
        <v>25</v>
      </c>
      <c r="P48" s="1">
        <v>18264</v>
      </c>
      <c r="Q48" s="1">
        <v>73051</v>
      </c>
    </row>
    <row r="49" spans="1:18" x14ac:dyDescent="0.25">
      <c r="A49">
        <v>89301</v>
      </c>
      <c r="B49">
        <v>2</v>
      </c>
      <c r="I49">
        <v>206</v>
      </c>
      <c r="J49">
        <v>206</v>
      </c>
      <c r="K49" t="s">
        <v>60</v>
      </c>
      <c r="L49" t="s">
        <v>60</v>
      </c>
      <c r="M49" t="s">
        <v>60</v>
      </c>
      <c r="N49" t="s">
        <v>20</v>
      </c>
      <c r="O49" t="s">
        <v>25</v>
      </c>
      <c r="P49" s="1">
        <v>18264</v>
      </c>
      <c r="Q49" s="1">
        <v>73051</v>
      </c>
    </row>
    <row r="50" spans="1:18" x14ac:dyDescent="0.25">
      <c r="A50">
        <v>89301</v>
      </c>
      <c r="B50">
        <v>2</v>
      </c>
      <c r="I50">
        <v>266</v>
      </c>
      <c r="J50">
        <v>266</v>
      </c>
      <c r="K50" t="s">
        <v>61</v>
      </c>
      <c r="L50" t="s">
        <v>61</v>
      </c>
      <c r="M50" t="s">
        <v>61</v>
      </c>
      <c r="N50" t="s">
        <v>20</v>
      </c>
      <c r="O50" t="s">
        <v>25</v>
      </c>
      <c r="P50" s="1">
        <v>18264</v>
      </c>
      <c r="Q50" s="1">
        <v>73051</v>
      </c>
    </row>
    <row r="51" spans="1:18" x14ac:dyDescent="0.25">
      <c r="A51">
        <v>89301</v>
      </c>
      <c r="B51">
        <v>2</v>
      </c>
      <c r="I51">
        <v>272</v>
      </c>
      <c r="J51">
        <v>272</v>
      </c>
      <c r="K51" t="s">
        <v>62</v>
      </c>
      <c r="L51" t="s">
        <v>62</v>
      </c>
      <c r="M51" t="s">
        <v>62</v>
      </c>
      <c r="N51" t="s">
        <v>20</v>
      </c>
      <c r="O51" t="s">
        <v>25</v>
      </c>
      <c r="P51" s="1">
        <v>18264</v>
      </c>
      <c r="Q51" s="1">
        <v>73051</v>
      </c>
    </row>
    <row r="52" spans="1:18" x14ac:dyDescent="0.25">
      <c r="A52">
        <v>89301</v>
      </c>
      <c r="B52">
        <v>2</v>
      </c>
      <c r="I52">
        <v>276</v>
      </c>
      <c r="J52">
        <v>276</v>
      </c>
      <c r="K52" t="s">
        <v>28</v>
      </c>
      <c r="L52" t="s">
        <v>28</v>
      </c>
      <c r="M52" t="s">
        <v>28</v>
      </c>
      <c r="N52" t="s">
        <v>20</v>
      </c>
      <c r="O52" t="s">
        <v>25</v>
      </c>
      <c r="P52" s="1">
        <v>18264</v>
      </c>
      <c r="Q52" s="1">
        <v>73051</v>
      </c>
    </row>
    <row r="53" spans="1:18" s="3" customFormat="1" x14ac:dyDescent="0.25">
      <c r="A53" s="8">
        <v>89301</v>
      </c>
      <c r="B53" s="8">
        <v>2</v>
      </c>
      <c r="C53" s="8"/>
      <c r="D53" s="8"/>
      <c r="E53" s="8"/>
      <c r="F53" s="8">
        <v>213</v>
      </c>
      <c r="G53" s="8" t="s">
        <v>33</v>
      </c>
      <c r="H53" s="8">
        <v>89301021</v>
      </c>
      <c r="I53" s="8">
        <v>213</v>
      </c>
      <c r="J53" s="8">
        <v>213</v>
      </c>
      <c r="K53" s="8" t="s">
        <v>63</v>
      </c>
      <c r="L53" s="8" t="s">
        <v>35</v>
      </c>
      <c r="M53" s="8" t="s">
        <v>63</v>
      </c>
      <c r="N53" s="8" t="s">
        <v>20</v>
      </c>
      <c r="O53" s="8" t="s">
        <v>21</v>
      </c>
      <c r="P53" s="9">
        <v>18264</v>
      </c>
      <c r="Q53" s="9">
        <v>73051</v>
      </c>
      <c r="R53">
        <f>VLOOKUP(H53,[1]List1!$A$1:$G$240,1,0)</f>
        <v>89301021</v>
      </c>
    </row>
    <row r="54" spans="1:18" s="2" customFormat="1" x14ac:dyDescent="0.25">
      <c r="A54" s="2">
        <v>89301</v>
      </c>
      <c r="B54" s="2">
        <v>2</v>
      </c>
      <c r="F54" s="2">
        <v>213</v>
      </c>
      <c r="G54" s="2" t="s">
        <v>64</v>
      </c>
      <c r="H54" s="2">
        <v>89301021</v>
      </c>
      <c r="I54" s="2">
        <v>213</v>
      </c>
      <c r="J54" s="2">
        <v>213</v>
      </c>
      <c r="K54" s="2" t="s">
        <v>63</v>
      </c>
      <c r="L54" s="2" t="s">
        <v>35</v>
      </c>
      <c r="M54" s="2" t="s">
        <v>63</v>
      </c>
      <c r="N54" s="2" t="s">
        <v>20</v>
      </c>
      <c r="O54" s="2" t="s">
        <v>21</v>
      </c>
      <c r="P54" s="4">
        <v>18264</v>
      </c>
      <c r="Q54" s="4">
        <v>73051</v>
      </c>
      <c r="R54">
        <f>VLOOKUP(H54,[1]List1!$A$1:$G$240,1,0)</f>
        <v>89301021</v>
      </c>
    </row>
    <row r="55" spans="1:18" x14ac:dyDescent="0.25">
      <c r="A55">
        <v>89301</v>
      </c>
      <c r="B55">
        <v>2</v>
      </c>
      <c r="F55">
        <v>216</v>
      </c>
      <c r="G55" t="s">
        <v>33</v>
      </c>
      <c r="H55">
        <v>89301026</v>
      </c>
      <c r="I55">
        <v>216</v>
      </c>
      <c r="J55">
        <v>216</v>
      </c>
      <c r="K55" t="s">
        <v>65</v>
      </c>
      <c r="L55" t="s">
        <v>66</v>
      </c>
      <c r="M55" t="s">
        <v>65</v>
      </c>
      <c r="N55" t="s">
        <v>20</v>
      </c>
      <c r="O55" t="s">
        <v>21</v>
      </c>
      <c r="P55" s="1">
        <v>18264</v>
      </c>
      <c r="Q55" s="1">
        <v>73051</v>
      </c>
      <c r="R55">
        <f>VLOOKUP(H55,[1]List1!$A$1:$G$240,1,0)</f>
        <v>89301026</v>
      </c>
    </row>
    <row r="56" spans="1:18" s="3" customFormat="1" x14ac:dyDescent="0.25">
      <c r="A56" s="8">
        <v>89301</v>
      </c>
      <c r="B56" s="8">
        <v>2</v>
      </c>
      <c r="C56" s="8"/>
      <c r="D56" s="8"/>
      <c r="E56" s="8"/>
      <c r="F56" s="8">
        <v>221</v>
      </c>
      <c r="G56" s="8">
        <v>101</v>
      </c>
      <c r="H56" s="8">
        <v>89301022</v>
      </c>
      <c r="I56" s="8">
        <v>221</v>
      </c>
      <c r="J56" s="8">
        <v>221</v>
      </c>
      <c r="K56" s="8" t="s">
        <v>47</v>
      </c>
      <c r="L56" s="8" t="s">
        <v>47</v>
      </c>
      <c r="M56" s="8" t="s">
        <v>43</v>
      </c>
      <c r="N56" s="8" t="s">
        <v>20</v>
      </c>
      <c r="O56" s="8" t="s">
        <v>44</v>
      </c>
      <c r="P56" s="9">
        <v>18264</v>
      </c>
      <c r="Q56" s="9">
        <v>73051</v>
      </c>
      <c r="R56">
        <f>VLOOKUP(H56,[1]List1!$A$1:$G$240,1,0)</f>
        <v>89301022</v>
      </c>
    </row>
    <row r="57" spans="1:18" s="3" customFormat="1" x14ac:dyDescent="0.25">
      <c r="A57" s="8">
        <v>89301</v>
      </c>
      <c r="B57" s="8">
        <v>2</v>
      </c>
      <c r="C57" s="8"/>
      <c r="D57" s="8"/>
      <c r="E57" s="8"/>
      <c r="F57" s="8">
        <v>221</v>
      </c>
      <c r="G57" s="8">
        <v>101</v>
      </c>
      <c r="H57" s="8">
        <v>89301024</v>
      </c>
      <c r="I57" s="8">
        <v>221</v>
      </c>
      <c r="J57" s="8">
        <v>221</v>
      </c>
      <c r="K57" s="8" t="s">
        <v>46</v>
      </c>
      <c r="L57" s="8" t="s">
        <v>46</v>
      </c>
      <c r="M57" s="8" t="s">
        <v>43</v>
      </c>
      <c r="N57" s="8" t="s">
        <v>20</v>
      </c>
      <c r="O57" s="8" t="s">
        <v>44</v>
      </c>
      <c r="P57" s="9">
        <v>18264</v>
      </c>
      <c r="Q57" s="9">
        <v>73051</v>
      </c>
      <c r="R57">
        <f>VLOOKUP(H57,[1]List1!$A$1:$G$240,1,0)</f>
        <v>89301024</v>
      </c>
    </row>
    <row r="58" spans="1:18" x14ac:dyDescent="0.25">
      <c r="A58">
        <v>89301</v>
      </c>
      <c r="B58">
        <v>2</v>
      </c>
      <c r="F58">
        <v>221</v>
      </c>
      <c r="G58">
        <v>103</v>
      </c>
      <c r="H58">
        <v>89301027</v>
      </c>
      <c r="I58">
        <v>221</v>
      </c>
      <c r="J58">
        <v>221</v>
      </c>
      <c r="K58" t="s">
        <v>43</v>
      </c>
      <c r="L58" t="s">
        <v>43</v>
      </c>
      <c r="M58" t="s">
        <v>43</v>
      </c>
      <c r="N58" t="s">
        <v>20</v>
      </c>
      <c r="O58" t="s">
        <v>44</v>
      </c>
      <c r="P58" s="1">
        <v>18264</v>
      </c>
      <c r="Q58" s="1">
        <v>73051</v>
      </c>
      <c r="R58">
        <f>VLOOKUP(H58,[1]List1!$A$1:$G$240,1,0)</f>
        <v>89301027</v>
      </c>
    </row>
    <row r="59" spans="1:18" x14ac:dyDescent="0.25">
      <c r="A59">
        <v>89301</v>
      </c>
      <c r="B59">
        <v>2</v>
      </c>
      <c r="F59">
        <v>221</v>
      </c>
      <c r="G59">
        <v>105</v>
      </c>
      <c r="H59">
        <v>89301028</v>
      </c>
      <c r="I59">
        <v>221</v>
      </c>
      <c r="J59">
        <v>221</v>
      </c>
      <c r="K59" t="s">
        <v>67</v>
      </c>
      <c r="L59" t="s">
        <v>67</v>
      </c>
      <c r="M59" t="s">
        <v>43</v>
      </c>
      <c r="N59" t="s">
        <v>20</v>
      </c>
      <c r="O59" t="s">
        <v>44</v>
      </c>
      <c r="P59" s="1">
        <v>18264</v>
      </c>
      <c r="Q59" s="1">
        <v>73051</v>
      </c>
      <c r="R59">
        <f>VLOOKUP(H59,[1]List1!$A$1:$G$240,1,0)</f>
        <v>89301028</v>
      </c>
    </row>
    <row r="60" spans="1:18" s="3" customFormat="1" x14ac:dyDescent="0.25">
      <c r="A60" s="8">
        <v>89301</v>
      </c>
      <c r="B60" s="8">
        <v>2</v>
      </c>
      <c r="C60" s="8"/>
      <c r="D60" s="8"/>
      <c r="E60" s="8"/>
      <c r="F60" s="8">
        <v>221</v>
      </c>
      <c r="G60" s="8">
        <v>109</v>
      </c>
      <c r="H60" s="8">
        <v>89301037</v>
      </c>
      <c r="I60" s="8">
        <v>221</v>
      </c>
      <c r="J60" s="8">
        <v>221</v>
      </c>
      <c r="K60" s="8" t="s">
        <v>68</v>
      </c>
      <c r="L60" s="8" t="s">
        <v>68</v>
      </c>
      <c r="M60" s="8" t="s">
        <v>43</v>
      </c>
      <c r="N60" s="8" t="s">
        <v>20</v>
      </c>
      <c r="O60" s="8" t="s">
        <v>44</v>
      </c>
      <c r="P60" s="9">
        <v>18264</v>
      </c>
      <c r="Q60" s="9">
        <v>73051</v>
      </c>
      <c r="R60">
        <f>VLOOKUP(H60,[1]List1!$A$1:$G$240,1,0)</f>
        <v>89301037</v>
      </c>
    </row>
    <row r="61" spans="1:18" s="3" customFormat="1" x14ac:dyDescent="0.25">
      <c r="A61" s="8">
        <v>89301</v>
      </c>
      <c r="B61" s="8">
        <v>2</v>
      </c>
      <c r="C61" s="8"/>
      <c r="D61" s="8"/>
      <c r="E61" s="8"/>
      <c r="F61" s="8">
        <v>221</v>
      </c>
      <c r="G61" s="8">
        <v>109</v>
      </c>
      <c r="H61" s="8">
        <v>89301037</v>
      </c>
      <c r="I61" s="8">
        <v>221</v>
      </c>
      <c r="J61" s="8">
        <v>221</v>
      </c>
      <c r="K61" s="8" t="s">
        <v>68</v>
      </c>
      <c r="L61" s="8" t="s">
        <v>68</v>
      </c>
      <c r="M61" s="8" t="s">
        <v>43</v>
      </c>
      <c r="N61" s="8" t="s">
        <v>20</v>
      </c>
      <c r="O61" s="8" t="s">
        <v>44</v>
      </c>
      <c r="P61" s="9">
        <v>18264</v>
      </c>
      <c r="Q61" s="9">
        <v>73051</v>
      </c>
      <c r="R61">
        <f>VLOOKUP(H61,[1]List1!$A$1:$G$240,1,0)</f>
        <v>89301037</v>
      </c>
    </row>
    <row r="62" spans="1:18" x14ac:dyDescent="0.25">
      <c r="A62">
        <v>89301</v>
      </c>
      <c r="B62">
        <v>2</v>
      </c>
      <c r="F62">
        <v>231</v>
      </c>
      <c r="G62" t="s">
        <v>39</v>
      </c>
      <c r="H62">
        <v>89301023</v>
      </c>
      <c r="I62">
        <v>231</v>
      </c>
      <c r="J62">
        <v>231</v>
      </c>
      <c r="K62" t="s">
        <v>69</v>
      </c>
      <c r="L62" t="s">
        <v>70</v>
      </c>
      <c r="M62" t="s">
        <v>69</v>
      </c>
      <c r="N62" t="s">
        <v>20</v>
      </c>
      <c r="O62" t="s">
        <v>53</v>
      </c>
      <c r="P62" s="1">
        <v>18264</v>
      </c>
      <c r="Q62" s="1">
        <v>73051</v>
      </c>
      <c r="R62">
        <f>VLOOKUP(H62,[1]List1!$A$1:$G$240,1,0)</f>
        <v>89301023</v>
      </c>
    </row>
    <row r="63" spans="1:18" x14ac:dyDescent="0.25">
      <c r="A63">
        <v>89301</v>
      </c>
      <c r="B63">
        <v>2</v>
      </c>
      <c r="F63">
        <v>271</v>
      </c>
      <c r="G63">
        <v>105</v>
      </c>
      <c r="H63">
        <v>89301028</v>
      </c>
      <c r="I63">
        <v>271</v>
      </c>
      <c r="J63">
        <v>271</v>
      </c>
      <c r="K63" t="s">
        <v>71</v>
      </c>
      <c r="L63" t="s">
        <v>67</v>
      </c>
      <c r="M63" t="s">
        <v>71</v>
      </c>
      <c r="N63" t="s">
        <v>20</v>
      </c>
      <c r="O63" t="s">
        <v>25</v>
      </c>
      <c r="P63" s="1">
        <v>18264</v>
      </c>
      <c r="Q63" s="1">
        <v>73051</v>
      </c>
      <c r="R63">
        <f>VLOOKUP(H63,[1]List1!$A$1:$G$240,1,0)</f>
        <v>89301028</v>
      </c>
    </row>
    <row r="64" spans="1:18" s="3" customFormat="1" x14ac:dyDescent="0.25">
      <c r="A64" s="8">
        <v>89301</v>
      </c>
      <c r="B64" s="8">
        <v>2</v>
      </c>
      <c r="C64" s="8"/>
      <c r="D64" s="8"/>
      <c r="E64" s="8"/>
      <c r="F64" s="8">
        <v>271</v>
      </c>
      <c r="G64" s="8">
        <v>103</v>
      </c>
      <c r="H64" s="8">
        <v>89301027</v>
      </c>
      <c r="I64" s="8">
        <v>271</v>
      </c>
      <c r="J64" s="8">
        <v>271</v>
      </c>
      <c r="K64" s="8" t="s">
        <v>71</v>
      </c>
      <c r="L64" s="8" t="s">
        <v>71</v>
      </c>
      <c r="M64" s="8" t="s">
        <v>71</v>
      </c>
      <c r="N64" s="8" t="s">
        <v>20</v>
      </c>
      <c r="O64" s="8" t="s">
        <v>25</v>
      </c>
      <c r="P64" s="9">
        <v>18264</v>
      </c>
      <c r="Q64" s="9">
        <v>73051</v>
      </c>
      <c r="R64">
        <f>VLOOKUP(H64,[1]List1!$A$1:$G$240,1,0)</f>
        <v>89301027</v>
      </c>
    </row>
    <row r="65" spans="1:18" s="3" customFormat="1" x14ac:dyDescent="0.25">
      <c r="A65" s="8">
        <v>89301</v>
      </c>
      <c r="B65" s="8">
        <v>2</v>
      </c>
      <c r="C65" s="8"/>
      <c r="D65" s="8"/>
      <c r="E65" s="8"/>
      <c r="F65" s="8">
        <v>271</v>
      </c>
      <c r="G65" s="8">
        <v>101</v>
      </c>
      <c r="H65" s="8">
        <v>89301022</v>
      </c>
      <c r="I65" s="8">
        <v>271</v>
      </c>
      <c r="J65" s="8">
        <v>271</v>
      </c>
      <c r="K65" s="8" t="s">
        <v>47</v>
      </c>
      <c r="L65" s="8" t="s">
        <v>47</v>
      </c>
      <c r="M65" s="8" t="s">
        <v>71</v>
      </c>
      <c r="N65" s="8" t="s">
        <v>20</v>
      </c>
      <c r="O65" s="8" t="s">
        <v>25</v>
      </c>
      <c r="P65" s="9">
        <v>18264</v>
      </c>
      <c r="Q65" s="9">
        <v>73051</v>
      </c>
      <c r="R65">
        <f>VLOOKUP(H65,[1]List1!$A$1:$G$240,1,0)</f>
        <v>89301022</v>
      </c>
    </row>
    <row r="66" spans="1:18" s="3" customFormat="1" x14ac:dyDescent="0.25">
      <c r="A66" s="8">
        <v>89301</v>
      </c>
      <c r="B66" s="8">
        <v>2</v>
      </c>
      <c r="C66" s="8"/>
      <c r="D66" s="8"/>
      <c r="E66" s="8"/>
      <c r="F66" s="8">
        <v>271</v>
      </c>
      <c r="G66" s="8">
        <v>101</v>
      </c>
      <c r="H66" s="8">
        <v>89301021</v>
      </c>
      <c r="I66" s="8">
        <v>271</v>
      </c>
      <c r="J66" s="8">
        <v>271</v>
      </c>
      <c r="K66" s="8" t="s">
        <v>71</v>
      </c>
      <c r="L66" s="8" t="s">
        <v>35</v>
      </c>
      <c r="M66" s="8" t="s">
        <v>71</v>
      </c>
      <c r="N66" s="8" t="s">
        <v>20</v>
      </c>
      <c r="O66" s="8" t="s">
        <v>25</v>
      </c>
      <c r="P66" s="9">
        <v>18264</v>
      </c>
      <c r="Q66" s="9">
        <v>73051</v>
      </c>
      <c r="R66">
        <f>VLOOKUP(H66,[1]List1!$A$1:$G$240,1,0)</f>
        <v>89301021</v>
      </c>
    </row>
    <row r="67" spans="1:18" x14ac:dyDescent="0.25">
      <c r="A67">
        <v>89301</v>
      </c>
      <c r="B67">
        <v>2</v>
      </c>
      <c r="F67">
        <v>294</v>
      </c>
      <c r="G67">
        <v>105</v>
      </c>
      <c r="H67">
        <v>89301022</v>
      </c>
      <c r="I67">
        <v>294</v>
      </c>
      <c r="J67">
        <v>294</v>
      </c>
      <c r="K67" t="s">
        <v>72</v>
      </c>
      <c r="L67" t="s">
        <v>47</v>
      </c>
      <c r="M67" t="s">
        <v>72</v>
      </c>
      <c r="N67" t="s">
        <v>20</v>
      </c>
      <c r="O67" t="s">
        <v>25</v>
      </c>
      <c r="P67" s="1">
        <v>18264</v>
      </c>
      <c r="Q67" s="1">
        <v>73051</v>
      </c>
      <c r="R67">
        <f>VLOOKUP(H67,[1]List1!$A$1:$G$240,1,0)</f>
        <v>89301022</v>
      </c>
    </row>
    <row r="68" spans="1:18" x14ac:dyDescent="0.25">
      <c r="A68">
        <v>89301</v>
      </c>
      <c r="B68">
        <v>2</v>
      </c>
      <c r="F68">
        <v>294</v>
      </c>
      <c r="G68">
        <v>105</v>
      </c>
      <c r="H68">
        <v>89301028</v>
      </c>
      <c r="I68">
        <v>294</v>
      </c>
      <c r="J68">
        <v>294</v>
      </c>
      <c r="K68" t="s">
        <v>72</v>
      </c>
      <c r="L68" t="s">
        <v>67</v>
      </c>
      <c r="M68" t="s">
        <v>72</v>
      </c>
      <c r="N68" t="s">
        <v>20</v>
      </c>
      <c r="O68" t="s">
        <v>25</v>
      </c>
      <c r="P68" s="1">
        <v>18264</v>
      </c>
      <c r="Q68" s="1">
        <v>73051</v>
      </c>
      <c r="R68">
        <f>VLOOKUP(H68,[1]List1!$A$1:$G$240,1,0)</f>
        <v>89301028</v>
      </c>
    </row>
    <row r="69" spans="1:18" s="3" customFormat="1" x14ac:dyDescent="0.25">
      <c r="A69" s="8">
        <v>89301</v>
      </c>
      <c r="B69" s="8">
        <v>2</v>
      </c>
      <c r="C69" s="8"/>
      <c r="D69" s="8"/>
      <c r="E69" s="8"/>
      <c r="F69" s="8">
        <v>294</v>
      </c>
      <c r="G69" s="8">
        <v>101</v>
      </c>
      <c r="H69" s="8">
        <v>89301022</v>
      </c>
      <c r="I69" s="8">
        <v>294</v>
      </c>
      <c r="J69" s="8">
        <v>294</v>
      </c>
      <c r="K69" s="8" t="s">
        <v>47</v>
      </c>
      <c r="L69" s="8" t="s">
        <v>47</v>
      </c>
      <c r="M69" s="8" t="s">
        <v>72</v>
      </c>
      <c r="N69" s="8" t="s">
        <v>20</v>
      </c>
      <c r="O69" s="8" t="s">
        <v>25</v>
      </c>
      <c r="P69" s="9">
        <v>18264</v>
      </c>
      <c r="Q69" s="9">
        <v>73051</v>
      </c>
      <c r="R69">
        <f>VLOOKUP(H69,[1]List1!$A$1:$G$240,1,0)</f>
        <v>89301022</v>
      </c>
    </row>
    <row r="70" spans="1:18" s="3" customFormat="1" x14ac:dyDescent="0.25">
      <c r="A70" s="8">
        <v>89301</v>
      </c>
      <c r="B70" s="8">
        <v>2</v>
      </c>
      <c r="C70" s="8"/>
      <c r="D70" s="8"/>
      <c r="E70" s="8"/>
      <c r="F70" s="8">
        <v>294</v>
      </c>
      <c r="G70" s="8">
        <v>101</v>
      </c>
      <c r="H70" s="8">
        <v>89301022</v>
      </c>
      <c r="I70" s="8">
        <v>294</v>
      </c>
      <c r="J70" s="8">
        <v>294</v>
      </c>
      <c r="K70" s="8" t="s">
        <v>47</v>
      </c>
      <c r="L70" s="8" t="s">
        <v>47</v>
      </c>
      <c r="M70" s="8" t="s">
        <v>72</v>
      </c>
      <c r="N70" s="8" t="s">
        <v>20</v>
      </c>
      <c r="O70" s="8" t="s">
        <v>25</v>
      </c>
      <c r="P70" s="9">
        <v>18264</v>
      </c>
      <c r="Q70" s="9">
        <v>73051</v>
      </c>
      <c r="R70">
        <f>VLOOKUP(H70,[1]List1!$A$1:$G$240,1,0)</f>
        <v>89301022</v>
      </c>
    </row>
    <row r="71" spans="1:18" x14ac:dyDescent="0.25">
      <c r="A71">
        <v>89301</v>
      </c>
      <c r="B71">
        <v>3</v>
      </c>
      <c r="K71" t="s">
        <v>73</v>
      </c>
      <c r="L71" t="s">
        <v>73</v>
      </c>
      <c r="M71" t="s">
        <v>73</v>
      </c>
      <c r="P71" s="1">
        <v>18264</v>
      </c>
      <c r="Q71" s="1">
        <v>73051</v>
      </c>
    </row>
    <row r="72" spans="1:18" x14ac:dyDescent="0.25">
      <c r="A72">
        <v>89301</v>
      </c>
      <c r="B72">
        <v>3</v>
      </c>
      <c r="I72">
        <v>301</v>
      </c>
      <c r="J72">
        <v>301</v>
      </c>
      <c r="K72" t="s">
        <v>24</v>
      </c>
      <c r="L72" t="s">
        <v>24</v>
      </c>
      <c r="M72" t="s">
        <v>24</v>
      </c>
      <c r="N72" t="s">
        <v>74</v>
      </c>
      <c r="O72" t="s">
        <v>25</v>
      </c>
      <c r="P72" s="1">
        <v>18264</v>
      </c>
      <c r="Q72" s="1">
        <v>73051</v>
      </c>
    </row>
    <row r="73" spans="1:18" x14ac:dyDescent="0.25">
      <c r="A73">
        <v>89301</v>
      </c>
      <c r="B73">
        <v>3</v>
      </c>
      <c r="I73">
        <v>306</v>
      </c>
      <c r="J73">
        <v>306</v>
      </c>
      <c r="K73" t="s">
        <v>60</v>
      </c>
      <c r="L73" t="s">
        <v>60</v>
      </c>
      <c r="M73" t="s">
        <v>60</v>
      </c>
      <c r="N73" t="s">
        <v>74</v>
      </c>
      <c r="O73" t="s">
        <v>25</v>
      </c>
      <c r="P73" s="1">
        <v>18264</v>
      </c>
      <c r="Q73" s="1">
        <v>73051</v>
      </c>
    </row>
    <row r="74" spans="1:18" x14ac:dyDescent="0.25">
      <c r="A74">
        <v>89301</v>
      </c>
      <c r="B74">
        <v>3</v>
      </c>
      <c r="I74">
        <v>322</v>
      </c>
      <c r="J74">
        <v>322</v>
      </c>
      <c r="K74" t="s">
        <v>75</v>
      </c>
      <c r="L74" t="s">
        <v>75</v>
      </c>
      <c r="M74" t="s">
        <v>75</v>
      </c>
      <c r="N74" t="s">
        <v>74</v>
      </c>
      <c r="O74" t="s">
        <v>44</v>
      </c>
      <c r="P74" s="1">
        <v>18264</v>
      </c>
      <c r="Q74" s="1">
        <v>73051</v>
      </c>
    </row>
    <row r="75" spans="1:18" x14ac:dyDescent="0.25">
      <c r="A75">
        <v>89301</v>
      </c>
      <c r="B75">
        <v>3</v>
      </c>
      <c r="I75">
        <v>376</v>
      </c>
      <c r="J75">
        <v>376</v>
      </c>
      <c r="K75" t="s">
        <v>28</v>
      </c>
      <c r="L75" t="s">
        <v>28</v>
      </c>
      <c r="M75" t="s">
        <v>28</v>
      </c>
      <c r="N75" t="s">
        <v>74</v>
      </c>
      <c r="O75" t="s">
        <v>25</v>
      </c>
      <c r="P75" s="1">
        <v>18264</v>
      </c>
      <c r="Q75" s="1">
        <v>73051</v>
      </c>
    </row>
    <row r="76" spans="1:18" x14ac:dyDescent="0.25">
      <c r="A76">
        <v>89301</v>
      </c>
      <c r="B76">
        <v>3</v>
      </c>
      <c r="I76">
        <v>384</v>
      </c>
      <c r="J76">
        <v>384</v>
      </c>
      <c r="K76" t="s">
        <v>76</v>
      </c>
      <c r="L76" t="s">
        <v>76</v>
      </c>
      <c r="M76" t="s">
        <v>76</v>
      </c>
      <c r="N76" t="s">
        <v>74</v>
      </c>
      <c r="O76" t="s">
        <v>25</v>
      </c>
      <c r="P76" s="1">
        <v>18264</v>
      </c>
      <c r="Q76" s="1">
        <v>73051</v>
      </c>
    </row>
    <row r="77" spans="1:18" x14ac:dyDescent="0.25">
      <c r="A77">
        <v>89301</v>
      </c>
      <c r="B77">
        <v>3</v>
      </c>
      <c r="F77">
        <v>311</v>
      </c>
      <c r="G77" t="s">
        <v>33</v>
      </c>
      <c r="H77">
        <v>89301031</v>
      </c>
      <c r="I77">
        <v>311</v>
      </c>
      <c r="J77">
        <v>311</v>
      </c>
      <c r="K77" t="s">
        <v>77</v>
      </c>
      <c r="L77" t="s">
        <v>35</v>
      </c>
      <c r="M77" t="s">
        <v>77</v>
      </c>
      <c r="N77" t="s">
        <v>74</v>
      </c>
      <c r="O77" t="s">
        <v>21</v>
      </c>
      <c r="P77" s="1">
        <v>18264</v>
      </c>
      <c r="Q77" s="1">
        <v>73051</v>
      </c>
      <c r="R77">
        <f>VLOOKUP(H77,[1]List1!$A$1:$G$240,1,0)</f>
        <v>89301031</v>
      </c>
    </row>
    <row r="78" spans="1:18" x14ac:dyDescent="0.25">
      <c r="A78">
        <v>89301</v>
      </c>
      <c r="B78">
        <v>3</v>
      </c>
      <c r="F78">
        <v>311</v>
      </c>
      <c r="G78" t="s">
        <v>78</v>
      </c>
      <c r="H78">
        <v>89301031</v>
      </c>
      <c r="I78">
        <v>311</v>
      </c>
      <c r="J78">
        <v>311</v>
      </c>
      <c r="K78" t="s">
        <v>77</v>
      </c>
      <c r="L78" t="s">
        <v>35</v>
      </c>
      <c r="M78" t="s">
        <v>77</v>
      </c>
      <c r="N78" t="s">
        <v>74</v>
      </c>
      <c r="O78" t="s">
        <v>21</v>
      </c>
      <c r="P78" s="1">
        <v>18264</v>
      </c>
      <c r="Q78" s="1">
        <v>73051</v>
      </c>
      <c r="R78">
        <f>VLOOKUP(H78,[1]List1!$A$1:$G$240,1,0)</f>
        <v>89301031</v>
      </c>
    </row>
    <row r="79" spans="1:18" s="3" customFormat="1" x14ac:dyDescent="0.25">
      <c r="A79" s="8">
        <v>89301</v>
      </c>
      <c r="B79" s="8">
        <v>3</v>
      </c>
      <c r="C79" s="8"/>
      <c r="D79" s="8"/>
      <c r="E79" s="8"/>
      <c r="F79" s="8">
        <v>311</v>
      </c>
      <c r="G79" s="8" t="s">
        <v>36</v>
      </c>
      <c r="H79" s="8">
        <v>89301031</v>
      </c>
      <c r="I79" s="8">
        <v>311</v>
      </c>
      <c r="J79" s="8">
        <v>311</v>
      </c>
      <c r="K79" s="8" t="s">
        <v>77</v>
      </c>
      <c r="L79" s="8" t="s">
        <v>35</v>
      </c>
      <c r="M79" s="8" t="s">
        <v>77</v>
      </c>
      <c r="N79" s="8" t="s">
        <v>74</v>
      </c>
      <c r="O79" s="8" t="s">
        <v>21</v>
      </c>
      <c r="P79" s="9">
        <v>18264</v>
      </c>
      <c r="Q79" s="9">
        <v>73051</v>
      </c>
      <c r="R79">
        <f>VLOOKUP(H79,[1]List1!$A$1:$G$240,1,0)</f>
        <v>89301031</v>
      </c>
    </row>
    <row r="80" spans="1:18" x14ac:dyDescent="0.25">
      <c r="A80">
        <v>89301</v>
      </c>
      <c r="B80">
        <v>3</v>
      </c>
      <c r="F80">
        <v>312</v>
      </c>
      <c r="G80" t="s">
        <v>33</v>
      </c>
      <c r="H80">
        <v>89301031</v>
      </c>
      <c r="I80">
        <v>312</v>
      </c>
      <c r="J80">
        <v>312</v>
      </c>
      <c r="K80" t="s">
        <v>77</v>
      </c>
      <c r="L80" t="s">
        <v>35</v>
      </c>
      <c r="M80" t="s">
        <v>79</v>
      </c>
      <c r="N80" t="s">
        <v>74</v>
      </c>
      <c r="O80" t="s">
        <v>21</v>
      </c>
      <c r="P80" s="1">
        <v>18264</v>
      </c>
      <c r="Q80" s="1">
        <v>73051</v>
      </c>
      <c r="R80">
        <f>VLOOKUP(H80,[1]List1!$A$1:$G$240,1,0)</f>
        <v>89301031</v>
      </c>
    </row>
    <row r="81" spans="1:18" s="3" customFormat="1" x14ac:dyDescent="0.25">
      <c r="A81" s="8">
        <v>89301</v>
      </c>
      <c r="B81" s="8">
        <v>3</v>
      </c>
      <c r="C81" s="8"/>
      <c r="D81" s="8"/>
      <c r="E81" s="8"/>
      <c r="F81" s="8">
        <v>312</v>
      </c>
      <c r="G81" s="8" t="s">
        <v>80</v>
      </c>
      <c r="H81" s="8">
        <v>89301031</v>
      </c>
      <c r="I81" s="8">
        <v>312</v>
      </c>
      <c r="J81" s="8">
        <v>312</v>
      </c>
      <c r="K81" s="8" t="s">
        <v>79</v>
      </c>
      <c r="L81" s="8" t="s">
        <v>35</v>
      </c>
      <c r="M81" s="8" t="s">
        <v>79</v>
      </c>
      <c r="N81" s="8" t="s">
        <v>74</v>
      </c>
      <c r="O81" s="8" t="s">
        <v>21</v>
      </c>
      <c r="P81" s="9">
        <v>18264</v>
      </c>
      <c r="Q81" s="9">
        <v>73051</v>
      </c>
      <c r="R81">
        <f>VLOOKUP(H81,[1]List1!$A$1:$G$240,1,0)</f>
        <v>89301031</v>
      </c>
    </row>
    <row r="82" spans="1:18" x14ac:dyDescent="0.25">
      <c r="A82">
        <v>89301</v>
      </c>
      <c r="B82">
        <v>3</v>
      </c>
      <c r="F82">
        <v>321</v>
      </c>
      <c r="G82">
        <v>101</v>
      </c>
      <c r="H82">
        <v>89301032</v>
      </c>
      <c r="I82">
        <v>321</v>
      </c>
      <c r="J82">
        <v>321</v>
      </c>
      <c r="K82" t="s">
        <v>47</v>
      </c>
      <c r="L82" t="s">
        <v>47</v>
      </c>
      <c r="M82" t="s">
        <v>43</v>
      </c>
      <c r="N82" t="s">
        <v>74</v>
      </c>
      <c r="O82" t="s">
        <v>44</v>
      </c>
      <c r="P82" s="1">
        <v>18264</v>
      </c>
      <c r="Q82" s="1">
        <v>73051</v>
      </c>
      <c r="R82">
        <f>VLOOKUP(H82,[1]List1!$A$1:$G$240,1,0)</f>
        <v>89301032</v>
      </c>
    </row>
    <row r="83" spans="1:18" x14ac:dyDescent="0.25">
      <c r="A83">
        <v>89301</v>
      </c>
      <c r="B83">
        <v>3</v>
      </c>
      <c r="F83">
        <v>321</v>
      </c>
      <c r="G83">
        <v>101</v>
      </c>
      <c r="H83">
        <v>89301034</v>
      </c>
      <c r="I83">
        <v>321</v>
      </c>
      <c r="J83">
        <v>321</v>
      </c>
      <c r="K83" t="s">
        <v>46</v>
      </c>
      <c r="L83" t="s">
        <v>46</v>
      </c>
      <c r="M83" t="s">
        <v>43</v>
      </c>
      <c r="N83" t="s">
        <v>74</v>
      </c>
      <c r="O83" t="s">
        <v>44</v>
      </c>
      <c r="P83" s="1">
        <v>18264</v>
      </c>
      <c r="Q83" s="1">
        <v>73051</v>
      </c>
      <c r="R83">
        <f>VLOOKUP(H83,[1]List1!$A$1:$G$240,1,0)</f>
        <v>89301034</v>
      </c>
    </row>
    <row r="84" spans="1:18" x14ac:dyDescent="0.25">
      <c r="A84">
        <v>89301</v>
      </c>
      <c r="B84">
        <v>3</v>
      </c>
      <c r="F84">
        <v>321</v>
      </c>
      <c r="G84">
        <v>103</v>
      </c>
      <c r="H84">
        <v>89301730</v>
      </c>
      <c r="I84">
        <v>321</v>
      </c>
      <c r="J84">
        <v>321</v>
      </c>
      <c r="K84" t="s">
        <v>81</v>
      </c>
      <c r="L84" t="s">
        <v>81</v>
      </c>
      <c r="M84" t="s">
        <v>43</v>
      </c>
      <c r="N84" t="s">
        <v>74</v>
      </c>
      <c r="O84" t="s">
        <v>44</v>
      </c>
      <c r="P84" s="1">
        <v>18264</v>
      </c>
      <c r="Q84" s="1">
        <v>73051</v>
      </c>
      <c r="R84">
        <f>VLOOKUP(H84,[1]List1!$A$1:$G$240,1,0)</f>
        <v>89301730</v>
      </c>
    </row>
    <row r="85" spans="1:18" x14ac:dyDescent="0.25">
      <c r="A85">
        <v>89301</v>
      </c>
      <c r="B85">
        <v>3</v>
      </c>
      <c r="F85">
        <v>321</v>
      </c>
      <c r="G85">
        <v>104</v>
      </c>
      <c r="H85">
        <v>89301039</v>
      </c>
      <c r="I85">
        <v>321</v>
      </c>
      <c r="J85">
        <v>321</v>
      </c>
      <c r="K85" t="s">
        <v>82</v>
      </c>
      <c r="L85" t="s">
        <v>82</v>
      </c>
      <c r="M85" t="s">
        <v>43</v>
      </c>
      <c r="N85" t="s">
        <v>74</v>
      </c>
      <c r="O85" t="s">
        <v>44</v>
      </c>
      <c r="P85" s="1">
        <v>18264</v>
      </c>
      <c r="Q85" s="1">
        <v>73051</v>
      </c>
      <c r="R85">
        <f>VLOOKUP(H85,[1]List1!$A$1:$G$240,1,0)</f>
        <v>89301039</v>
      </c>
    </row>
    <row r="86" spans="1:18" s="2" customFormat="1" x14ac:dyDescent="0.25">
      <c r="A86" s="2">
        <v>89301</v>
      </c>
      <c r="B86" s="2">
        <v>3</v>
      </c>
      <c r="F86" s="2">
        <v>321</v>
      </c>
      <c r="G86" s="2">
        <v>107</v>
      </c>
      <c r="H86" s="2">
        <v>89301030</v>
      </c>
      <c r="I86" s="2">
        <v>321</v>
      </c>
      <c r="J86" s="2">
        <v>321</v>
      </c>
      <c r="K86" s="2" t="s">
        <v>45</v>
      </c>
      <c r="L86" s="2" t="s">
        <v>45</v>
      </c>
      <c r="M86" s="2" t="s">
        <v>43</v>
      </c>
      <c r="N86" s="2" t="s">
        <v>74</v>
      </c>
      <c r="O86" s="2" t="s">
        <v>44</v>
      </c>
      <c r="P86" s="4">
        <v>18264</v>
      </c>
      <c r="Q86" s="4">
        <v>73051</v>
      </c>
      <c r="R86">
        <f>VLOOKUP(H86,[1]List1!$A$1:$G$240,1,0)</f>
        <v>89301030</v>
      </c>
    </row>
    <row r="87" spans="1:18" x14ac:dyDescent="0.25">
      <c r="A87">
        <v>89301</v>
      </c>
      <c r="B87">
        <v>3</v>
      </c>
      <c r="F87">
        <v>321</v>
      </c>
      <c r="G87">
        <v>108</v>
      </c>
      <c r="H87">
        <v>89301036</v>
      </c>
      <c r="I87">
        <v>321</v>
      </c>
      <c r="J87">
        <v>321</v>
      </c>
      <c r="K87" t="s">
        <v>83</v>
      </c>
      <c r="L87" t="s">
        <v>83</v>
      </c>
      <c r="M87" t="s">
        <v>43</v>
      </c>
      <c r="N87" t="s">
        <v>74</v>
      </c>
      <c r="O87" t="s">
        <v>44</v>
      </c>
      <c r="P87" s="1">
        <v>18264</v>
      </c>
      <c r="Q87" s="1">
        <v>73051</v>
      </c>
      <c r="R87">
        <f>VLOOKUP(H87,[1]List1!$A$1:$G$240,1,0)</f>
        <v>89301036</v>
      </c>
    </row>
    <row r="88" spans="1:18" x14ac:dyDescent="0.25">
      <c r="A88">
        <v>89301</v>
      </c>
      <c r="B88">
        <v>3</v>
      </c>
      <c r="F88">
        <v>321</v>
      </c>
      <c r="G88">
        <v>109</v>
      </c>
      <c r="H88">
        <v>89301037</v>
      </c>
      <c r="I88">
        <v>321</v>
      </c>
      <c r="J88">
        <v>321</v>
      </c>
      <c r="K88" t="s">
        <v>68</v>
      </c>
      <c r="L88" t="s">
        <v>68</v>
      </c>
      <c r="M88" t="s">
        <v>43</v>
      </c>
      <c r="N88" t="s">
        <v>74</v>
      </c>
      <c r="O88" t="s">
        <v>44</v>
      </c>
      <c r="P88" s="1">
        <v>18264</v>
      </c>
      <c r="Q88" s="1">
        <v>73051</v>
      </c>
      <c r="R88">
        <f>VLOOKUP(H88,[1]List1!$A$1:$G$240,1,0)</f>
        <v>89301037</v>
      </c>
    </row>
    <row r="89" spans="1:18" x14ac:dyDescent="0.25">
      <c r="A89">
        <v>89301</v>
      </c>
      <c r="B89">
        <v>3</v>
      </c>
      <c r="F89">
        <v>321</v>
      </c>
      <c r="G89">
        <v>202</v>
      </c>
      <c r="H89">
        <v>89301038</v>
      </c>
      <c r="I89">
        <v>321</v>
      </c>
      <c r="J89">
        <v>321</v>
      </c>
      <c r="K89" t="s">
        <v>43</v>
      </c>
      <c r="L89" t="s">
        <v>43</v>
      </c>
      <c r="M89" t="s">
        <v>43</v>
      </c>
      <c r="N89" t="s">
        <v>74</v>
      </c>
      <c r="O89" t="s">
        <v>44</v>
      </c>
      <c r="P89" s="1">
        <v>18264</v>
      </c>
      <c r="Q89" s="1">
        <v>73051</v>
      </c>
      <c r="R89">
        <f>VLOOKUP(H89,[1]List1!$A$1:$G$240,1,0)</f>
        <v>89301038</v>
      </c>
    </row>
    <row r="90" spans="1:18" s="3" customFormat="1" x14ac:dyDescent="0.25">
      <c r="A90" s="8">
        <v>89301</v>
      </c>
      <c r="B90" s="8">
        <v>3</v>
      </c>
      <c r="C90" s="8"/>
      <c r="D90" s="8"/>
      <c r="E90" s="8"/>
      <c r="F90" s="8">
        <v>321</v>
      </c>
      <c r="G90" s="8">
        <v>202</v>
      </c>
      <c r="H90" s="8">
        <v>89301322</v>
      </c>
      <c r="I90" s="8">
        <v>321</v>
      </c>
      <c r="J90" s="8">
        <v>321</v>
      </c>
      <c r="K90" s="8" t="s">
        <v>47</v>
      </c>
      <c r="L90" s="8" t="s">
        <v>47</v>
      </c>
      <c r="M90" s="8" t="s">
        <v>43</v>
      </c>
      <c r="N90" s="8" t="s">
        <v>74</v>
      </c>
      <c r="O90" s="8" t="s">
        <v>44</v>
      </c>
      <c r="P90" s="9">
        <v>18264</v>
      </c>
      <c r="Q90" s="9">
        <v>73051</v>
      </c>
      <c r="R90">
        <f>VLOOKUP(H90,[1]List1!$A$1:$G$240,1,0)</f>
        <v>89301322</v>
      </c>
    </row>
    <row r="91" spans="1:18" s="3" customFormat="1" x14ac:dyDescent="0.25">
      <c r="A91" s="8">
        <v>89301</v>
      </c>
      <c r="B91" s="8">
        <v>3</v>
      </c>
      <c r="C91" s="8"/>
      <c r="D91" s="8"/>
      <c r="E91" s="8"/>
      <c r="F91" s="8">
        <v>321</v>
      </c>
      <c r="G91" s="8">
        <v>110</v>
      </c>
      <c r="H91" s="8">
        <v>89301731</v>
      </c>
      <c r="I91" s="8">
        <v>321</v>
      </c>
      <c r="J91" s="8">
        <v>321</v>
      </c>
      <c r="K91" s="8" t="s">
        <v>84</v>
      </c>
      <c r="L91" s="8" t="s">
        <v>84</v>
      </c>
      <c r="M91" s="8" t="s">
        <v>43</v>
      </c>
      <c r="N91" s="8" t="s">
        <v>74</v>
      </c>
      <c r="O91" s="8" t="s">
        <v>44</v>
      </c>
      <c r="P91" s="9">
        <v>18264</v>
      </c>
      <c r="Q91" s="9">
        <v>73051</v>
      </c>
      <c r="R91">
        <f>VLOOKUP(H91,[1]List1!$A$1:$G$240,1,0)</f>
        <v>89301731</v>
      </c>
    </row>
    <row r="92" spans="1:18" x14ac:dyDescent="0.25">
      <c r="A92">
        <v>89301</v>
      </c>
      <c r="B92">
        <v>3</v>
      </c>
      <c r="F92">
        <v>331</v>
      </c>
      <c r="G92" t="s">
        <v>39</v>
      </c>
      <c r="H92">
        <v>89301033</v>
      </c>
      <c r="I92">
        <v>331</v>
      </c>
      <c r="J92">
        <v>331</v>
      </c>
      <c r="K92" t="s">
        <v>85</v>
      </c>
      <c r="L92" t="s">
        <v>40</v>
      </c>
      <c r="M92" t="s">
        <v>85</v>
      </c>
      <c r="N92" t="s">
        <v>74</v>
      </c>
      <c r="O92" t="s">
        <v>53</v>
      </c>
      <c r="P92" s="1">
        <v>18264</v>
      </c>
      <c r="Q92" s="1">
        <v>73051</v>
      </c>
      <c r="R92">
        <f>VLOOKUP(H92,[1]List1!$A$1:$G$240,1,0)</f>
        <v>89301033</v>
      </c>
    </row>
    <row r="93" spans="1:18" x14ac:dyDescent="0.25">
      <c r="A93">
        <v>89301</v>
      </c>
      <c r="B93">
        <v>3</v>
      </c>
      <c r="F93">
        <v>352</v>
      </c>
      <c r="G93">
        <v>128</v>
      </c>
      <c r="H93">
        <v>89301035</v>
      </c>
      <c r="I93">
        <v>352</v>
      </c>
      <c r="J93">
        <v>352</v>
      </c>
      <c r="K93" t="s">
        <v>86</v>
      </c>
      <c r="L93" t="s">
        <v>87</v>
      </c>
      <c r="M93" t="s">
        <v>86</v>
      </c>
      <c r="N93" t="s">
        <v>74</v>
      </c>
      <c r="O93" t="s">
        <v>25</v>
      </c>
      <c r="P93" s="1">
        <v>18264</v>
      </c>
      <c r="Q93" s="1">
        <v>73051</v>
      </c>
      <c r="R93">
        <f>VLOOKUP(H93,[1]List1!$A$1:$G$240,1,0)</f>
        <v>89301035</v>
      </c>
    </row>
    <row r="94" spans="1:18" s="3" customFormat="1" x14ac:dyDescent="0.25">
      <c r="A94" s="8">
        <v>89301</v>
      </c>
      <c r="B94" s="8">
        <v>3</v>
      </c>
      <c r="C94" s="8"/>
      <c r="D94" s="8"/>
      <c r="E94" s="8"/>
      <c r="F94" s="8">
        <v>352</v>
      </c>
      <c r="G94" s="8">
        <v>101</v>
      </c>
      <c r="H94" s="8">
        <v>89301034</v>
      </c>
      <c r="I94" s="8">
        <v>352</v>
      </c>
      <c r="J94" s="8">
        <v>352</v>
      </c>
      <c r="K94" s="8" t="s">
        <v>46</v>
      </c>
      <c r="L94" s="8" t="s">
        <v>46</v>
      </c>
      <c r="M94" s="8" t="s">
        <v>86</v>
      </c>
      <c r="N94" s="8" t="s">
        <v>74</v>
      </c>
      <c r="O94" s="8" t="s">
        <v>25</v>
      </c>
      <c r="P94" s="9">
        <v>18264</v>
      </c>
      <c r="Q94" s="9">
        <v>73051</v>
      </c>
      <c r="R94">
        <f>VLOOKUP(H94,[1]List1!$A$1:$G$240,1,0)</f>
        <v>89301034</v>
      </c>
    </row>
    <row r="95" spans="1:18" x14ac:dyDescent="0.25">
      <c r="A95">
        <v>89301</v>
      </c>
      <c r="B95">
        <v>3</v>
      </c>
      <c r="F95">
        <v>353</v>
      </c>
      <c r="G95">
        <v>128</v>
      </c>
      <c r="H95">
        <v>89301035</v>
      </c>
      <c r="I95">
        <v>353</v>
      </c>
      <c r="J95">
        <v>353</v>
      </c>
      <c r="K95" t="s">
        <v>88</v>
      </c>
      <c r="L95" t="s">
        <v>87</v>
      </c>
      <c r="M95" t="s">
        <v>88</v>
      </c>
      <c r="N95" t="s">
        <v>74</v>
      </c>
      <c r="O95" t="s">
        <v>25</v>
      </c>
      <c r="P95" s="1">
        <v>18264</v>
      </c>
      <c r="Q95" s="1">
        <v>73051</v>
      </c>
      <c r="R95">
        <f>VLOOKUP(H95,[1]List1!$A$1:$G$240,1,0)</f>
        <v>89301035</v>
      </c>
    </row>
    <row r="96" spans="1:18" x14ac:dyDescent="0.25">
      <c r="A96">
        <v>89301</v>
      </c>
      <c r="B96">
        <v>3</v>
      </c>
      <c r="F96">
        <v>394</v>
      </c>
      <c r="G96">
        <v>109</v>
      </c>
      <c r="H96">
        <v>89301037</v>
      </c>
      <c r="I96">
        <v>394</v>
      </c>
      <c r="J96">
        <v>394</v>
      </c>
      <c r="K96" t="s">
        <v>89</v>
      </c>
      <c r="L96" t="s">
        <v>68</v>
      </c>
      <c r="M96" t="s">
        <v>89</v>
      </c>
      <c r="N96" t="s">
        <v>74</v>
      </c>
      <c r="O96" t="s">
        <v>25</v>
      </c>
      <c r="P96" s="1">
        <v>18264</v>
      </c>
      <c r="Q96" s="1">
        <v>73051</v>
      </c>
      <c r="R96">
        <f>VLOOKUP(H96,[1]List1!$A$1:$G$240,1,0)</f>
        <v>89301037</v>
      </c>
    </row>
    <row r="97" spans="1:18" x14ac:dyDescent="0.25">
      <c r="A97">
        <v>89301</v>
      </c>
      <c r="B97">
        <v>3</v>
      </c>
      <c r="F97">
        <v>394</v>
      </c>
      <c r="G97" t="s">
        <v>33</v>
      </c>
      <c r="H97">
        <v>89301031</v>
      </c>
      <c r="I97">
        <v>394</v>
      </c>
      <c r="J97">
        <v>394</v>
      </c>
      <c r="K97" t="s">
        <v>89</v>
      </c>
      <c r="L97" t="s">
        <v>35</v>
      </c>
      <c r="M97" t="s">
        <v>89</v>
      </c>
      <c r="N97" t="s">
        <v>74</v>
      </c>
      <c r="O97" t="s">
        <v>25</v>
      </c>
      <c r="P97" s="1">
        <v>18264</v>
      </c>
      <c r="Q97" s="1">
        <v>73051</v>
      </c>
      <c r="R97">
        <f>VLOOKUP(H97,[1]List1!$A$1:$G$240,1,0)</f>
        <v>89301031</v>
      </c>
    </row>
    <row r="98" spans="1:18" s="8" customFormat="1" x14ac:dyDescent="0.25">
      <c r="A98" s="8">
        <v>89301</v>
      </c>
      <c r="B98" s="8">
        <v>3</v>
      </c>
      <c r="F98" s="8">
        <v>394</v>
      </c>
      <c r="G98" s="8" t="s">
        <v>78</v>
      </c>
      <c r="H98" s="8">
        <v>89301031</v>
      </c>
      <c r="I98" s="8">
        <v>394</v>
      </c>
      <c r="J98" s="8">
        <v>394</v>
      </c>
      <c r="K98" s="8" t="s">
        <v>89</v>
      </c>
      <c r="L98" s="8" t="s">
        <v>35</v>
      </c>
      <c r="M98" s="8" t="s">
        <v>89</v>
      </c>
      <c r="N98" s="8" t="s">
        <v>74</v>
      </c>
      <c r="O98" s="8" t="s">
        <v>25</v>
      </c>
      <c r="P98" s="9">
        <v>18264</v>
      </c>
      <c r="Q98" s="9">
        <v>73051</v>
      </c>
      <c r="R98" s="8">
        <f>VLOOKUP(H98,[1]List1!$A$1:$G$240,1,0)</f>
        <v>89301031</v>
      </c>
    </row>
    <row r="99" spans="1:18" x14ac:dyDescent="0.25">
      <c r="A99">
        <v>89301</v>
      </c>
      <c r="B99">
        <v>3</v>
      </c>
      <c r="F99">
        <v>394</v>
      </c>
      <c r="G99">
        <v>202</v>
      </c>
      <c r="H99">
        <v>89301038</v>
      </c>
      <c r="I99">
        <v>394</v>
      </c>
      <c r="J99">
        <v>394</v>
      </c>
      <c r="K99" t="s">
        <v>89</v>
      </c>
      <c r="M99" t="s">
        <v>89</v>
      </c>
      <c r="N99" t="s">
        <v>74</v>
      </c>
      <c r="O99" t="s">
        <v>25</v>
      </c>
      <c r="P99" s="1">
        <v>18264</v>
      </c>
      <c r="Q99" s="1">
        <v>73051</v>
      </c>
      <c r="R99">
        <f>VLOOKUP(H99,[1]List1!$A$1:$G$240,1,0)</f>
        <v>89301038</v>
      </c>
    </row>
    <row r="100" spans="1:18" x14ac:dyDescent="0.25">
      <c r="A100">
        <v>89301</v>
      </c>
      <c r="B100">
        <v>3</v>
      </c>
      <c r="F100">
        <v>394</v>
      </c>
      <c r="G100">
        <v>108</v>
      </c>
      <c r="H100">
        <v>89301036</v>
      </c>
      <c r="I100">
        <v>394</v>
      </c>
      <c r="J100">
        <v>394</v>
      </c>
      <c r="K100" t="s">
        <v>89</v>
      </c>
      <c r="L100" t="s">
        <v>83</v>
      </c>
      <c r="M100" t="s">
        <v>89</v>
      </c>
      <c r="N100" t="s">
        <v>74</v>
      </c>
      <c r="O100" t="s">
        <v>25</v>
      </c>
      <c r="P100" s="1">
        <v>18264</v>
      </c>
      <c r="Q100" s="1">
        <v>73051</v>
      </c>
      <c r="R100">
        <f>VLOOKUP(H100,[1]List1!$A$1:$G$240,1,0)</f>
        <v>89301036</v>
      </c>
    </row>
    <row r="101" spans="1:18" x14ac:dyDescent="0.25">
      <c r="A101">
        <v>89301</v>
      </c>
      <c r="B101">
        <v>4</v>
      </c>
      <c r="K101" t="s">
        <v>90</v>
      </c>
      <c r="L101" t="s">
        <v>90</v>
      </c>
      <c r="M101" t="s">
        <v>90</v>
      </c>
      <c r="P101" s="1">
        <v>18264</v>
      </c>
      <c r="Q101" s="1">
        <v>73051</v>
      </c>
    </row>
    <row r="102" spans="1:18" x14ac:dyDescent="0.25">
      <c r="A102">
        <v>89301</v>
      </c>
      <c r="B102">
        <v>4</v>
      </c>
      <c r="I102">
        <v>401</v>
      </c>
      <c r="J102">
        <v>401</v>
      </c>
      <c r="K102" t="s">
        <v>24</v>
      </c>
      <c r="L102" t="s">
        <v>24</v>
      </c>
      <c r="M102" t="s">
        <v>24</v>
      </c>
      <c r="N102" t="s">
        <v>90</v>
      </c>
      <c r="O102" t="s">
        <v>25</v>
      </c>
      <c r="P102" s="1">
        <v>18264</v>
      </c>
      <c r="Q102" s="1">
        <v>73051</v>
      </c>
    </row>
    <row r="103" spans="1:18" x14ac:dyDescent="0.25">
      <c r="A103">
        <v>89301</v>
      </c>
      <c r="B103">
        <v>4</v>
      </c>
      <c r="I103">
        <v>404</v>
      </c>
      <c r="J103">
        <v>404</v>
      </c>
      <c r="K103" t="s">
        <v>59</v>
      </c>
      <c r="L103" t="s">
        <v>59</v>
      </c>
      <c r="M103" t="s">
        <v>59</v>
      </c>
      <c r="N103" t="s">
        <v>90</v>
      </c>
      <c r="O103" t="s">
        <v>25</v>
      </c>
      <c r="P103" s="1">
        <v>18264</v>
      </c>
      <c r="Q103" s="1">
        <v>73051</v>
      </c>
    </row>
    <row r="104" spans="1:18" x14ac:dyDescent="0.25">
      <c r="A104">
        <v>89301</v>
      </c>
      <c r="B104">
        <v>4</v>
      </c>
      <c r="I104">
        <v>406</v>
      </c>
      <c r="J104">
        <v>406</v>
      </c>
      <c r="K104" t="s">
        <v>60</v>
      </c>
      <c r="L104" t="s">
        <v>60</v>
      </c>
      <c r="M104" t="s">
        <v>60</v>
      </c>
      <c r="N104" t="s">
        <v>90</v>
      </c>
      <c r="O104" t="s">
        <v>25</v>
      </c>
      <c r="P104" s="1">
        <v>18264</v>
      </c>
      <c r="Q104" s="1">
        <v>73051</v>
      </c>
    </row>
    <row r="105" spans="1:18" x14ac:dyDescent="0.25">
      <c r="A105">
        <v>89301</v>
      </c>
      <c r="B105">
        <v>4</v>
      </c>
      <c r="I105">
        <v>476</v>
      </c>
      <c r="J105">
        <v>476</v>
      </c>
      <c r="K105" t="s">
        <v>28</v>
      </c>
      <c r="L105" t="s">
        <v>28</v>
      </c>
      <c r="M105" t="s">
        <v>28</v>
      </c>
      <c r="N105" t="s">
        <v>90</v>
      </c>
      <c r="O105" t="s">
        <v>25</v>
      </c>
      <c r="P105" s="1">
        <v>18264</v>
      </c>
      <c r="Q105" s="1">
        <v>73051</v>
      </c>
    </row>
    <row r="106" spans="1:18" x14ac:dyDescent="0.25">
      <c r="A106">
        <v>89301</v>
      </c>
      <c r="B106">
        <v>4</v>
      </c>
      <c r="I106">
        <v>483</v>
      </c>
      <c r="J106">
        <v>483</v>
      </c>
      <c r="K106" t="s">
        <v>30</v>
      </c>
      <c r="L106" t="s">
        <v>30</v>
      </c>
      <c r="M106" t="s">
        <v>30</v>
      </c>
      <c r="N106" t="s">
        <v>90</v>
      </c>
      <c r="O106" t="s">
        <v>25</v>
      </c>
      <c r="P106" s="1">
        <v>18264</v>
      </c>
      <c r="Q106" s="1">
        <v>73051</v>
      </c>
    </row>
    <row r="107" spans="1:18" x14ac:dyDescent="0.25">
      <c r="A107">
        <v>89301</v>
      </c>
      <c r="B107">
        <v>4</v>
      </c>
      <c r="I107">
        <v>489</v>
      </c>
      <c r="J107">
        <v>489</v>
      </c>
      <c r="K107" t="s">
        <v>32</v>
      </c>
      <c r="L107" t="s">
        <v>32</v>
      </c>
      <c r="M107" t="s">
        <v>32</v>
      </c>
      <c r="N107" t="s">
        <v>90</v>
      </c>
      <c r="O107" t="s">
        <v>25</v>
      </c>
      <c r="P107" s="1">
        <v>18264</v>
      </c>
      <c r="Q107" s="1">
        <v>73051</v>
      </c>
    </row>
    <row r="108" spans="1:18" x14ac:dyDescent="0.25">
      <c r="A108">
        <v>89301</v>
      </c>
      <c r="B108">
        <v>4</v>
      </c>
      <c r="F108">
        <v>411</v>
      </c>
      <c r="G108" t="s">
        <v>91</v>
      </c>
      <c r="H108">
        <v>89301041</v>
      </c>
      <c r="I108">
        <v>411</v>
      </c>
      <c r="J108">
        <v>411</v>
      </c>
      <c r="K108" t="s">
        <v>92</v>
      </c>
      <c r="L108" t="s">
        <v>35</v>
      </c>
      <c r="M108" t="s">
        <v>92</v>
      </c>
      <c r="N108" t="s">
        <v>90</v>
      </c>
      <c r="O108" t="s">
        <v>21</v>
      </c>
      <c r="P108" s="1">
        <v>18264</v>
      </c>
      <c r="Q108" s="1">
        <v>73051</v>
      </c>
      <c r="R108">
        <f>VLOOKUP(H108,[1]List1!$A$1:$G$240,1,0)</f>
        <v>89301041</v>
      </c>
    </row>
    <row r="109" spans="1:18" x14ac:dyDescent="0.25">
      <c r="A109">
        <v>89301</v>
      </c>
      <c r="B109">
        <v>4</v>
      </c>
      <c r="F109">
        <v>411</v>
      </c>
      <c r="G109" t="s">
        <v>93</v>
      </c>
      <c r="H109">
        <v>89301048</v>
      </c>
      <c r="I109">
        <v>411</v>
      </c>
      <c r="J109">
        <v>411</v>
      </c>
      <c r="K109" t="s">
        <v>92</v>
      </c>
      <c r="L109" t="s">
        <v>35</v>
      </c>
      <c r="M109" t="s">
        <v>92</v>
      </c>
      <c r="N109" t="s">
        <v>90</v>
      </c>
      <c r="O109" t="s">
        <v>21</v>
      </c>
      <c r="P109" s="1">
        <v>18264</v>
      </c>
      <c r="Q109" s="1">
        <v>73051</v>
      </c>
      <c r="R109">
        <f>VLOOKUP(H109,[1]List1!$A$1:$G$240,1,0)</f>
        <v>89301048</v>
      </c>
    </row>
    <row r="110" spans="1:18" s="3" customFormat="1" x14ac:dyDescent="0.25">
      <c r="A110" s="8">
        <v>89301</v>
      </c>
      <c r="B110" s="8">
        <v>4</v>
      </c>
      <c r="C110" s="8"/>
      <c r="D110" s="8"/>
      <c r="E110" s="8"/>
      <c r="F110" s="8">
        <v>411</v>
      </c>
      <c r="G110" s="8" t="s">
        <v>94</v>
      </c>
      <c r="H110" s="8">
        <v>89301041</v>
      </c>
      <c r="I110" s="8">
        <v>411</v>
      </c>
      <c r="J110" s="8">
        <v>411</v>
      </c>
      <c r="K110" s="8" t="s">
        <v>35</v>
      </c>
      <c r="L110" s="8" t="s">
        <v>35</v>
      </c>
      <c r="M110" s="8" t="s">
        <v>92</v>
      </c>
      <c r="N110" s="8" t="s">
        <v>90</v>
      </c>
      <c r="O110" s="8" t="s">
        <v>21</v>
      </c>
      <c r="P110" s="9">
        <v>18264</v>
      </c>
      <c r="Q110" s="9">
        <v>73051</v>
      </c>
      <c r="R110">
        <f>VLOOKUP(H110,[1]List1!$A$1:$G$240,1,0)</f>
        <v>89301041</v>
      </c>
    </row>
    <row r="111" spans="1:18" x14ac:dyDescent="0.25">
      <c r="A111">
        <v>89301</v>
      </c>
      <c r="B111">
        <v>4</v>
      </c>
      <c r="F111">
        <v>412</v>
      </c>
      <c r="G111" t="s">
        <v>91</v>
      </c>
      <c r="H111">
        <v>89301041</v>
      </c>
      <c r="I111">
        <v>412</v>
      </c>
      <c r="J111">
        <v>412</v>
      </c>
      <c r="K111" t="s">
        <v>95</v>
      </c>
      <c r="L111" t="s">
        <v>35</v>
      </c>
      <c r="M111" t="s">
        <v>95</v>
      </c>
      <c r="N111" t="s">
        <v>90</v>
      </c>
      <c r="O111" t="s">
        <v>21</v>
      </c>
      <c r="P111" s="1">
        <v>18264</v>
      </c>
      <c r="Q111" s="1">
        <v>73051</v>
      </c>
      <c r="R111">
        <f>VLOOKUP(H111,[1]List1!$A$1:$G$240,1,0)</f>
        <v>89301041</v>
      </c>
    </row>
    <row r="112" spans="1:18" x14ac:dyDescent="0.25">
      <c r="A112">
        <v>89301</v>
      </c>
      <c r="B112">
        <v>4</v>
      </c>
      <c r="F112">
        <v>412</v>
      </c>
      <c r="G112" t="s">
        <v>93</v>
      </c>
      <c r="H112">
        <v>89301048</v>
      </c>
      <c r="I112">
        <v>412</v>
      </c>
      <c r="J112">
        <v>412</v>
      </c>
      <c r="K112" t="s">
        <v>95</v>
      </c>
      <c r="L112" t="s">
        <v>35</v>
      </c>
      <c r="M112" t="s">
        <v>95</v>
      </c>
      <c r="N112" t="s">
        <v>90</v>
      </c>
      <c r="O112" t="s">
        <v>21</v>
      </c>
      <c r="P112" s="1">
        <v>18264</v>
      </c>
      <c r="Q112" s="1">
        <v>73051</v>
      </c>
      <c r="R112">
        <f>VLOOKUP(H112,[1]List1!$A$1:$G$240,1,0)</f>
        <v>89301048</v>
      </c>
    </row>
    <row r="113" spans="1:18" x14ac:dyDescent="0.25">
      <c r="A113">
        <v>89301</v>
      </c>
      <c r="B113">
        <v>4</v>
      </c>
      <c r="F113">
        <v>413</v>
      </c>
      <c r="G113" t="s">
        <v>91</v>
      </c>
      <c r="H113">
        <v>89301041</v>
      </c>
      <c r="I113">
        <v>413</v>
      </c>
      <c r="J113">
        <v>413</v>
      </c>
      <c r="K113" t="s">
        <v>96</v>
      </c>
      <c r="L113" t="s">
        <v>35</v>
      </c>
      <c r="M113" t="s">
        <v>96</v>
      </c>
      <c r="N113" t="s">
        <v>90</v>
      </c>
      <c r="O113" t="s">
        <v>21</v>
      </c>
      <c r="P113" s="1">
        <v>18264</v>
      </c>
      <c r="Q113" s="1">
        <v>73051</v>
      </c>
      <c r="R113">
        <f>VLOOKUP(H113,[1]List1!$A$1:$G$240,1,0)</f>
        <v>89301041</v>
      </c>
    </row>
    <row r="114" spans="1:18" x14ac:dyDescent="0.25">
      <c r="A114">
        <v>89301</v>
      </c>
      <c r="B114">
        <v>4</v>
      </c>
      <c r="F114">
        <v>414</v>
      </c>
      <c r="G114" t="s">
        <v>93</v>
      </c>
      <c r="H114">
        <v>89301048</v>
      </c>
      <c r="I114">
        <v>414</v>
      </c>
      <c r="J114">
        <v>414</v>
      </c>
      <c r="K114" t="s">
        <v>35</v>
      </c>
      <c r="L114" t="s">
        <v>35</v>
      </c>
      <c r="N114" t="s">
        <v>90</v>
      </c>
      <c r="O114" t="s">
        <v>21</v>
      </c>
      <c r="P114" s="1">
        <v>18264</v>
      </c>
      <c r="Q114" s="1">
        <v>73051</v>
      </c>
      <c r="R114">
        <f>VLOOKUP(H114,[1]List1!$A$1:$G$240,1,0)</f>
        <v>89301048</v>
      </c>
    </row>
    <row r="115" spans="1:18" x14ac:dyDescent="0.25">
      <c r="A115">
        <v>89301</v>
      </c>
      <c r="B115">
        <v>4</v>
      </c>
      <c r="F115">
        <v>421</v>
      </c>
      <c r="G115">
        <v>501</v>
      </c>
      <c r="H115">
        <v>89301042</v>
      </c>
      <c r="I115">
        <v>421</v>
      </c>
      <c r="J115">
        <v>421</v>
      </c>
      <c r="K115" t="s">
        <v>97</v>
      </c>
      <c r="L115" t="s">
        <v>97</v>
      </c>
      <c r="M115" t="s">
        <v>43</v>
      </c>
      <c r="N115" t="s">
        <v>90</v>
      </c>
      <c r="O115" t="s">
        <v>44</v>
      </c>
      <c r="P115" s="1">
        <v>18264</v>
      </c>
      <c r="Q115" s="1">
        <v>73051</v>
      </c>
      <c r="R115">
        <f>VLOOKUP(H115,[1]List1!$A$1:$G$240,1,0)</f>
        <v>89301042</v>
      </c>
    </row>
    <row r="116" spans="1:18" x14ac:dyDescent="0.25">
      <c r="A116">
        <v>89301</v>
      </c>
      <c r="B116">
        <v>4</v>
      </c>
      <c r="F116">
        <v>421</v>
      </c>
      <c r="G116">
        <v>501</v>
      </c>
      <c r="H116">
        <v>89301045</v>
      </c>
      <c r="I116">
        <v>421</v>
      </c>
      <c r="J116">
        <v>421</v>
      </c>
      <c r="K116" t="s">
        <v>98</v>
      </c>
      <c r="L116" t="s">
        <v>98</v>
      </c>
      <c r="M116" t="s">
        <v>43</v>
      </c>
      <c r="N116" t="s">
        <v>90</v>
      </c>
      <c r="O116" t="s">
        <v>44</v>
      </c>
      <c r="P116" s="1">
        <v>18264</v>
      </c>
      <c r="Q116" s="1">
        <v>73051</v>
      </c>
      <c r="R116">
        <f>VLOOKUP(H116,[1]List1!$A$1:$G$240,1,0)</f>
        <v>89301045</v>
      </c>
    </row>
    <row r="117" spans="1:18" x14ac:dyDescent="0.25">
      <c r="A117">
        <v>89301</v>
      </c>
      <c r="B117">
        <v>4</v>
      </c>
      <c r="F117">
        <v>421</v>
      </c>
      <c r="G117">
        <v>501</v>
      </c>
      <c r="H117">
        <v>89301046</v>
      </c>
      <c r="I117">
        <v>421</v>
      </c>
      <c r="J117">
        <v>421</v>
      </c>
      <c r="K117" t="s">
        <v>46</v>
      </c>
      <c r="L117" t="s">
        <v>46</v>
      </c>
      <c r="M117" t="s">
        <v>43</v>
      </c>
      <c r="N117" t="s">
        <v>90</v>
      </c>
      <c r="O117" t="s">
        <v>44</v>
      </c>
      <c r="P117" s="1">
        <v>18264</v>
      </c>
      <c r="Q117" s="1">
        <v>73051</v>
      </c>
      <c r="R117">
        <f>VLOOKUP(H117,[1]List1!$A$1:$G$240,1,0)</f>
        <v>89301046</v>
      </c>
    </row>
    <row r="118" spans="1:18" x14ac:dyDescent="0.25">
      <c r="A118">
        <v>89301</v>
      </c>
      <c r="B118">
        <v>4</v>
      </c>
      <c r="F118">
        <v>421</v>
      </c>
      <c r="G118">
        <v>502</v>
      </c>
      <c r="H118">
        <v>89301047</v>
      </c>
      <c r="I118">
        <v>421</v>
      </c>
      <c r="J118">
        <v>421</v>
      </c>
      <c r="K118" t="s">
        <v>99</v>
      </c>
      <c r="L118" t="s">
        <v>99</v>
      </c>
      <c r="M118" t="s">
        <v>43</v>
      </c>
      <c r="N118" t="s">
        <v>90</v>
      </c>
      <c r="O118" t="s">
        <v>44</v>
      </c>
      <c r="P118" s="1">
        <v>18264</v>
      </c>
      <c r="Q118" s="1">
        <v>73051</v>
      </c>
      <c r="R118">
        <f>VLOOKUP(H118,[1]List1!$A$1:$G$240,1,0)</f>
        <v>89301047</v>
      </c>
    </row>
    <row r="119" spans="1:18" x14ac:dyDescent="0.25">
      <c r="A119">
        <v>89301</v>
      </c>
      <c r="B119">
        <v>4</v>
      </c>
      <c r="F119">
        <v>421</v>
      </c>
      <c r="G119">
        <v>502</v>
      </c>
      <c r="H119">
        <v>89301046</v>
      </c>
      <c r="I119">
        <v>421</v>
      </c>
      <c r="J119">
        <v>421</v>
      </c>
      <c r="K119" t="s">
        <v>46</v>
      </c>
      <c r="L119" t="s">
        <v>46</v>
      </c>
      <c r="M119" t="s">
        <v>43</v>
      </c>
      <c r="N119" t="s">
        <v>90</v>
      </c>
      <c r="O119" t="s">
        <v>44</v>
      </c>
      <c r="P119" s="1">
        <v>18264</v>
      </c>
      <c r="Q119" s="1">
        <v>73051</v>
      </c>
      <c r="R119">
        <f>VLOOKUP(H119,[1]List1!$A$1:$G$240,1,0)</f>
        <v>89301046</v>
      </c>
    </row>
    <row r="120" spans="1:18" x14ac:dyDescent="0.25">
      <c r="A120">
        <v>89301</v>
      </c>
      <c r="B120">
        <v>4</v>
      </c>
      <c r="F120">
        <v>432</v>
      </c>
      <c r="G120" t="s">
        <v>100</v>
      </c>
      <c r="H120">
        <v>89301044</v>
      </c>
      <c r="I120">
        <v>432</v>
      </c>
      <c r="J120">
        <v>432</v>
      </c>
      <c r="K120" t="s">
        <v>101</v>
      </c>
      <c r="L120" t="s">
        <v>70</v>
      </c>
      <c r="M120" t="s">
        <v>101</v>
      </c>
      <c r="N120" t="s">
        <v>90</v>
      </c>
      <c r="O120" t="s">
        <v>53</v>
      </c>
      <c r="P120" s="1">
        <v>18264</v>
      </c>
      <c r="Q120" s="1">
        <v>73051</v>
      </c>
      <c r="R120">
        <f>VLOOKUP(H120,[1]List1!$A$1:$G$240,1,0)</f>
        <v>89301044</v>
      </c>
    </row>
    <row r="121" spans="1:18" s="3" customFormat="1" x14ac:dyDescent="0.25">
      <c r="A121" s="8">
        <v>89301</v>
      </c>
      <c r="B121" s="8">
        <v>4</v>
      </c>
      <c r="C121" s="8"/>
      <c r="D121" s="8"/>
      <c r="E121" s="8"/>
      <c r="F121" s="8">
        <v>432</v>
      </c>
      <c r="G121" s="8">
        <v>6</v>
      </c>
      <c r="H121" s="8">
        <v>89301484</v>
      </c>
      <c r="I121" s="8">
        <v>432</v>
      </c>
      <c r="J121" s="8">
        <v>432</v>
      </c>
      <c r="K121" s="8" t="s">
        <v>102</v>
      </c>
      <c r="L121" s="8" t="s">
        <v>102</v>
      </c>
      <c r="M121" s="8" t="s">
        <v>101</v>
      </c>
      <c r="N121" s="8" t="s">
        <v>90</v>
      </c>
      <c r="O121" s="8" t="s">
        <v>25</v>
      </c>
      <c r="P121" s="9">
        <v>18264</v>
      </c>
      <c r="Q121" s="9">
        <v>73051</v>
      </c>
      <c r="R121">
        <f>VLOOKUP(H121,[1]List1!$A$1:$G$240,1,0)</f>
        <v>89301484</v>
      </c>
    </row>
    <row r="122" spans="1:18" x14ac:dyDescent="0.25">
      <c r="A122">
        <v>89301</v>
      </c>
      <c r="B122">
        <v>4</v>
      </c>
      <c r="F122">
        <v>464</v>
      </c>
      <c r="G122" t="s">
        <v>103</v>
      </c>
      <c r="H122">
        <v>89301049</v>
      </c>
      <c r="I122">
        <v>464</v>
      </c>
      <c r="J122">
        <v>464</v>
      </c>
      <c r="K122" t="s">
        <v>104</v>
      </c>
      <c r="L122" t="s">
        <v>104</v>
      </c>
      <c r="M122" t="s">
        <v>104</v>
      </c>
      <c r="N122" t="s">
        <v>90</v>
      </c>
      <c r="O122" t="s">
        <v>25</v>
      </c>
      <c r="P122" s="1">
        <v>18264</v>
      </c>
      <c r="Q122" s="1">
        <v>73051</v>
      </c>
      <c r="R122" t="e">
        <f>VLOOKUP(H122,[1]List1!$A$1:$G$240,1,0)</f>
        <v>#N/A</v>
      </c>
    </row>
    <row r="123" spans="1:18" x14ac:dyDescent="0.25">
      <c r="A123">
        <v>89301</v>
      </c>
      <c r="B123">
        <v>4</v>
      </c>
      <c r="F123">
        <v>464</v>
      </c>
      <c r="G123">
        <v>501</v>
      </c>
      <c r="H123">
        <v>89301046</v>
      </c>
      <c r="I123">
        <v>464</v>
      </c>
      <c r="J123">
        <v>464</v>
      </c>
      <c r="K123" t="s">
        <v>46</v>
      </c>
      <c r="L123" t="s">
        <v>46</v>
      </c>
      <c r="M123" t="s">
        <v>104</v>
      </c>
      <c r="N123" t="s">
        <v>90</v>
      </c>
      <c r="O123" t="s">
        <v>25</v>
      </c>
      <c r="P123" s="1">
        <v>18264</v>
      </c>
      <c r="Q123" s="1">
        <v>73051</v>
      </c>
      <c r="R123">
        <f>VLOOKUP(H123,[1]List1!$A$1:$G$240,1,0)</f>
        <v>89301046</v>
      </c>
    </row>
    <row r="124" spans="1:18" x14ac:dyDescent="0.25">
      <c r="A124">
        <v>89301</v>
      </c>
      <c r="B124">
        <v>4</v>
      </c>
      <c r="F124">
        <v>464</v>
      </c>
      <c r="G124" t="s">
        <v>91</v>
      </c>
      <c r="H124">
        <v>89301041</v>
      </c>
      <c r="I124">
        <v>464</v>
      </c>
      <c r="J124">
        <v>464</v>
      </c>
      <c r="K124" t="s">
        <v>35</v>
      </c>
      <c r="L124" t="s">
        <v>35</v>
      </c>
      <c r="M124" t="s">
        <v>104</v>
      </c>
      <c r="N124" t="s">
        <v>90</v>
      </c>
      <c r="O124" t="s">
        <v>25</v>
      </c>
      <c r="P124" s="1">
        <v>18264</v>
      </c>
      <c r="Q124" s="1">
        <v>73051</v>
      </c>
      <c r="R124">
        <f>VLOOKUP(H124,[1]List1!$A$1:$G$240,1,0)</f>
        <v>89301041</v>
      </c>
    </row>
    <row r="125" spans="1:18" x14ac:dyDescent="0.25">
      <c r="A125">
        <v>89301</v>
      </c>
      <c r="B125">
        <v>4</v>
      </c>
      <c r="F125">
        <v>466</v>
      </c>
      <c r="G125" t="s">
        <v>103</v>
      </c>
      <c r="H125">
        <v>89301040</v>
      </c>
      <c r="I125">
        <v>466</v>
      </c>
      <c r="J125">
        <v>466</v>
      </c>
      <c r="K125" t="s">
        <v>61</v>
      </c>
      <c r="L125" t="s">
        <v>61</v>
      </c>
      <c r="M125" t="s">
        <v>61</v>
      </c>
      <c r="N125" t="s">
        <v>90</v>
      </c>
      <c r="O125" t="s">
        <v>25</v>
      </c>
      <c r="P125" s="1">
        <v>18264</v>
      </c>
      <c r="Q125" s="1">
        <v>73051</v>
      </c>
      <c r="R125" t="e">
        <f>VLOOKUP(H125,[1]List1!$A$1:$G$240,1,0)</f>
        <v>#N/A</v>
      </c>
    </row>
    <row r="126" spans="1:18" x14ac:dyDescent="0.25">
      <c r="A126">
        <v>89301</v>
      </c>
      <c r="B126">
        <v>4</v>
      </c>
      <c r="F126">
        <v>466</v>
      </c>
      <c r="G126" t="s">
        <v>91</v>
      </c>
      <c r="H126">
        <v>89301041</v>
      </c>
      <c r="I126">
        <v>466</v>
      </c>
      <c r="J126">
        <v>466</v>
      </c>
      <c r="K126" t="s">
        <v>35</v>
      </c>
      <c r="L126" t="s">
        <v>35</v>
      </c>
      <c r="M126" t="s">
        <v>61</v>
      </c>
      <c r="N126" t="s">
        <v>90</v>
      </c>
      <c r="O126" t="s">
        <v>25</v>
      </c>
      <c r="P126" s="1">
        <v>18264</v>
      </c>
      <c r="Q126" s="1">
        <v>73051</v>
      </c>
      <c r="R126">
        <f>VLOOKUP(H126,[1]List1!$A$1:$G$240,1,0)</f>
        <v>89301041</v>
      </c>
    </row>
    <row r="127" spans="1:18" x14ac:dyDescent="0.25">
      <c r="A127">
        <v>89301</v>
      </c>
      <c r="B127">
        <v>4</v>
      </c>
      <c r="F127">
        <v>466</v>
      </c>
      <c r="G127" t="s">
        <v>93</v>
      </c>
      <c r="H127">
        <v>89301048</v>
      </c>
      <c r="I127">
        <v>466</v>
      </c>
      <c r="J127">
        <v>466</v>
      </c>
      <c r="K127" t="s">
        <v>35</v>
      </c>
      <c r="L127" t="s">
        <v>35</v>
      </c>
      <c r="M127" t="s">
        <v>61</v>
      </c>
      <c r="N127" t="s">
        <v>90</v>
      </c>
      <c r="O127" t="s">
        <v>25</v>
      </c>
      <c r="P127" s="1">
        <v>18264</v>
      </c>
      <c r="Q127" s="1">
        <v>73051</v>
      </c>
      <c r="R127">
        <f>VLOOKUP(H127,[1]List1!$A$1:$G$240,1,0)</f>
        <v>89301048</v>
      </c>
    </row>
    <row r="128" spans="1:18" x14ac:dyDescent="0.25">
      <c r="A128">
        <v>89301</v>
      </c>
      <c r="B128">
        <v>4</v>
      </c>
      <c r="F128">
        <v>471</v>
      </c>
      <c r="G128">
        <v>501</v>
      </c>
      <c r="H128">
        <v>89301045</v>
      </c>
      <c r="I128">
        <v>471</v>
      </c>
      <c r="J128">
        <v>471</v>
      </c>
      <c r="K128" t="s">
        <v>54</v>
      </c>
      <c r="L128" t="s">
        <v>98</v>
      </c>
      <c r="M128" t="s">
        <v>54</v>
      </c>
      <c r="N128" t="s">
        <v>90</v>
      </c>
      <c r="O128" t="s">
        <v>25</v>
      </c>
      <c r="P128" s="1">
        <v>18264</v>
      </c>
      <c r="Q128" s="1">
        <v>73051</v>
      </c>
      <c r="R128">
        <f>VLOOKUP(H128,[1]List1!$A$1:$G$240,1,0)</f>
        <v>89301045</v>
      </c>
    </row>
    <row r="129" spans="1:18" x14ac:dyDescent="0.25">
      <c r="A129">
        <v>89301</v>
      </c>
      <c r="B129">
        <v>4</v>
      </c>
      <c r="F129">
        <v>499</v>
      </c>
      <c r="G129" t="s">
        <v>93</v>
      </c>
      <c r="H129">
        <v>89301048</v>
      </c>
      <c r="I129">
        <v>499</v>
      </c>
      <c r="J129">
        <v>499</v>
      </c>
      <c r="K129" t="s">
        <v>35</v>
      </c>
      <c r="L129" t="s">
        <v>35</v>
      </c>
      <c r="M129" t="s">
        <v>105</v>
      </c>
      <c r="N129" t="s">
        <v>90</v>
      </c>
      <c r="O129" t="s">
        <v>25</v>
      </c>
      <c r="P129" s="1">
        <v>18264</v>
      </c>
      <c r="Q129" s="1">
        <v>73051</v>
      </c>
      <c r="R129">
        <f>VLOOKUP(H129,[1]List1!$A$1:$G$240,1,0)</f>
        <v>89301048</v>
      </c>
    </row>
    <row r="130" spans="1:18" x14ac:dyDescent="0.25">
      <c r="A130">
        <v>89301</v>
      </c>
      <c r="B130">
        <v>4</v>
      </c>
      <c r="F130">
        <v>499</v>
      </c>
      <c r="G130" t="s">
        <v>93</v>
      </c>
      <c r="H130">
        <v>89301048</v>
      </c>
      <c r="I130">
        <v>499</v>
      </c>
      <c r="J130">
        <v>499</v>
      </c>
      <c r="K130" t="s">
        <v>35</v>
      </c>
      <c r="L130" t="s">
        <v>35</v>
      </c>
      <c r="M130" t="s">
        <v>105</v>
      </c>
      <c r="N130" t="s">
        <v>90</v>
      </c>
      <c r="O130" t="s">
        <v>21</v>
      </c>
      <c r="P130" s="1">
        <v>18264</v>
      </c>
      <c r="Q130" s="1">
        <v>73051</v>
      </c>
      <c r="R130">
        <f>VLOOKUP(H130,[1]List1!$A$1:$G$240,1,0)</f>
        <v>89301048</v>
      </c>
    </row>
    <row r="131" spans="1:18" x14ac:dyDescent="0.25">
      <c r="A131">
        <v>89301</v>
      </c>
      <c r="B131">
        <v>5</v>
      </c>
      <c r="K131" t="s">
        <v>106</v>
      </c>
      <c r="L131" t="s">
        <v>106</v>
      </c>
      <c r="M131" t="s">
        <v>106</v>
      </c>
      <c r="P131" s="1">
        <v>18264</v>
      </c>
      <c r="Q131" s="1">
        <v>73051</v>
      </c>
    </row>
    <row r="132" spans="1:18" x14ac:dyDescent="0.25">
      <c r="A132">
        <v>89301</v>
      </c>
      <c r="B132">
        <v>5</v>
      </c>
      <c r="I132">
        <v>501</v>
      </c>
      <c r="J132">
        <v>501</v>
      </c>
      <c r="K132" t="s">
        <v>24</v>
      </c>
      <c r="L132" t="s">
        <v>24</v>
      </c>
      <c r="M132" t="s">
        <v>24</v>
      </c>
      <c r="N132" t="s">
        <v>107</v>
      </c>
      <c r="O132" t="s">
        <v>25</v>
      </c>
      <c r="P132" s="1">
        <v>18264</v>
      </c>
      <c r="Q132" s="1">
        <v>73051</v>
      </c>
    </row>
    <row r="133" spans="1:18" x14ac:dyDescent="0.25">
      <c r="A133">
        <v>89301</v>
      </c>
      <c r="B133">
        <v>5</v>
      </c>
      <c r="I133">
        <v>507</v>
      </c>
      <c r="J133">
        <v>507</v>
      </c>
      <c r="K133" t="s">
        <v>27</v>
      </c>
      <c r="L133" t="s">
        <v>27</v>
      </c>
      <c r="M133" t="s">
        <v>27</v>
      </c>
      <c r="N133" t="s">
        <v>107</v>
      </c>
      <c r="O133" t="s">
        <v>25</v>
      </c>
      <c r="P133" s="1">
        <v>18264</v>
      </c>
      <c r="Q133" s="1">
        <v>73051</v>
      </c>
    </row>
    <row r="134" spans="1:18" x14ac:dyDescent="0.25">
      <c r="A134">
        <v>89301</v>
      </c>
      <c r="B134">
        <v>5</v>
      </c>
      <c r="F134">
        <v>511</v>
      </c>
      <c r="G134" t="s">
        <v>91</v>
      </c>
      <c r="H134">
        <v>89301051</v>
      </c>
      <c r="I134">
        <v>511</v>
      </c>
      <c r="J134">
        <v>511</v>
      </c>
      <c r="K134" t="s">
        <v>108</v>
      </c>
      <c r="L134" t="s">
        <v>35</v>
      </c>
      <c r="M134" t="s">
        <v>108</v>
      </c>
      <c r="N134" t="s">
        <v>107</v>
      </c>
      <c r="O134" t="s">
        <v>21</v>
      </c>
      <c r="P134" s="1">
        <v>18264</v>
      </c>
      <c r="Q134" s="1">
        <v>73051</v>
      </c>
      <c r="R134">
        <f>VLOOKUP(H134,[1]List1!$A$1:$G$240,1,0)</f>
        <v>89301051</v>
      </c>
    </row>
    <row r="135" spans="1:18" s="3" customFormat="1" x14ac:dyDescent="0.25">
      <c r="A135" s="8">
        <v>89301</v>
      </c>
      <c r="B135" s="8">
        <v>5</v>
      </c>
      <c r="C135" s="8"/>
      <c r="D135" s="8"/>
      <c r="E135" s="8"/>
      <c r="F135" s="8">
        <v>521</v>
      </c>
      <c r="G135" s="8">
        <v>102</v>
      </c>
      <c r="H135" s="8">
        <v>89301058</v>
      </c>
      <c r="I135" s="8">
        <v>521</v>
      </c>
      <c r="J135" s="8">
        <v>521</v>
      </c>
      <c r="K135" s="8" t="s">
        <v>43</v>
      </c>
      <c r="L135" s="8" t="s">
        <v>50</v>
      </c>
      <c r="M135" s="8" t="s">
        <v>43</v>
      </c>
      <c r="N135" s="8" t="s">
        <v>107</v>
      </c>
      <c r="O135" s="8" t="s">
        <v>44</v>
      </c>
      <c r="P135" s="9">
        <v>18264</v>
      </c>
      <c r="Q135" s="9">
        <v>73051</v>
      </c>
      <c r="R135">
        <f>VLOOKUP(H135,[1]List1!$A$1:$G$240,1,0)</f>
        <v>89301058</v>
      </c>
    </row>
    <row r="136" spans="1:18" x14ac:dyDescent="0.25">
      <c r="A136">
        <v>89301</v>
      </c>
      <c r="B136">
        <v>5</v>
      </c>
      <c r="F136">
        <v>521</v>
      </c>
      <c r="G136">
        <v>501</v>
      </c>
      <c r="H136">
        <v>89301052</v>
      </c>
      <c r="I136">
        <v>521</v>
      </c>
      <c r="J136">
        <v>521</v>
      </c>
      <c r="K136" t="s">
        <v>43</v>
      </c>
      <c r="L136" t="s">
        <v>47</v>
      </c>
      <c r="M136" t="s">
        <v>43</v>
      </c>
      <c r="N136" t="s">
        <v>107</v>
      </c>
      <c r="O136" t="s">
        <v>44</v>
      </c>
      <c r="P136" s="1">
        <v>18264</v>
      </c>
      <c r="Q136" s="1">
        <v>73051</v>
      </c>
      <c r="R136">
        <f>VLOOKUP(H136,[1]List1!$A$1:$G$240,1,0)</f>
        <v>89301052</v>
      </c>
    </row>
    <row r="137" spans="1:18" s="3" customFormat="1" x14ac:dyDescent="0.25">
      <c r="A137" s="8">
        <v>89301</v>
      </c>
      <c r="B137" s="8">
        <v>5</v>
      </c>
      <c r="C137" s="8"/>
      <c r="D137" s="8"/>
      <c r="E137" s="8"/>
      <c r="F137" s="8">
        <v>521</v>
      </c>
      <c r="G137" s="8">
        <v>501</v>
      </c>
      <c r="H137" s="8">
        <v>89301056</v>
      </c>
      <c r="I137" s="8">
        <v>521</v>
      </c>
      <c r="J137" s="8">
        <v>521</v>
      </c>
      <c r="K137" s="8" t="s">
        <v>43</v>
      </c>
      <c r="L137" s="8" t="s">
        <v>109</v>
      </c>
      <c r="M137" s="8" t="s">
        <v>43</v>
      </c>
      <c r="N137" s="8" t="s">
        <v>107</v>
      </c>
      <c r="O137" s="8" t="s">
        <v>44</v>
      </c>
      <c r="P137" s="9">
        <v>18264</v>
      </c>
      <c r="Q137" s="9">
        <v>73051</v>
      </c>
      <c r="R137">
        <f>VLOOKUP(H137,[1]List1!$A$1:$G$240,1,0)</f>
        <v>89301056</v>
      </c>
    </row>
    <row r="138" spans="1:18" s="3" customFormat="1" x14ac:dyDescent="0.25">
      <c r="A138" s="8">
        <v>89301</v>
      </c>
      <c r="B138" s="8">
        <v>5</v>
      </c>
      <c r="C138" s="8"/>
      <c r="D138" s="8"/>
      <c r="E138" s="8"/>
      <c r="F138" s="8">
        <v>521</v>
      </c>
      <c r="G138" s="8">
        <v>504</v>
      </c>
      <c r="H138" s="8">
        <v>89301055</v>
      </c>
      <c r="I138" s="8">
        <v>521</v>
      </c>
      <c r="J138" s="8">
        <v>521</v>
      </c>
      <c r="K138" s="8" t="s">
        <v>43</v>
      </c>
      <c r="L138" s="8" t="s">
        <v>110</v>
      </c>
      <c r="M138" s="8" t="s">
        <v>43</v>
      </c>
      <c r="N138" s="8" t="s">
        <v>107</v>
      </c>
      <c r="O138" s="8" t="s">
        <v>44</v>
      </c>
      <c r="P138" s="9">
        <v>18264</v>
      </c>
      <c r="Q138" s="9">
        <v>73051</v>
      </c>
      <c r="R138">
        <f>VLOOKUP(H138,[1]List1!$A$1:$G$240,1,0)</f>
        <v>89301055</v>
      </c>
    </row>
    <row r="139" spans="1:18" s="3" customFormat="1" x14ac:dyDescent="0.25">
      <c r="A139" s="8">
        <v>89301</v>
      </c>
      <c r="B139" s="8">
        <v>5</v>
      </c>
      <c r="C139" s="8"/>
      <c r="D139" s="8"/>
      <c r="E139" s="8"/>
      <c r="F139" s="8">
        <v>521</v>
      </c>
      <c r="G139" s="8">
        <v>501</v>
      </c>
      <c r="H139" s="8">
        <v>89301057</v>
      </c>
      <c r="I139" s="8">
        <v>521</v>
      </c>
      <c r="J139" s="8">
        <v>521</v>
      </c>
      <c r="K139" s="8" t="s">
        <v>43</v>
      </c>
      <c r="L139" s="8" t="s">
        <v>46</v>
      </c>
      <c r="M139" s="8" t="s">
        <v>43</v>
      </c>
      <c r="N139" s="8" t="s">
        <v>107</v>
      </c>
      <c r="O139" s="8" t="s">
        <v>44</v>
      </c>
      <c r="P139" s="9">
        <v>18264</v>
      </c>
      <c r="Q139" s="9">
        <v>73051</v>
      </c>
      <c r="R139">
        <f>VLOOKUP(H139,[1]List1!$A$1:$G$240,1,0)</f>
        <v>89301057</v>
      </c>
    </row>
    <row r="140" spans="1:18" s="3" customFormat="1" x14ac:dyDescent="0.25">
      <c r="A140" s="8">
        <v>89301</v>
      </c>
      <c r="B140" s="8">
        <v>5</v>
      </c>
      <c r="C140" s="8"/>
      <c r="D140" s="8"/>
      <c r="E140" s="8"/>
      <c r="F140" s="8">
        <v>521</v>
      </c>
      <c r="G140" s="8">
        <v>504</v>
      </c>
      <c r="H140" s="8">
        <v>89301057</v>
      </c>
      <c r="I140" s="8">
        <v>521</v>
      </c>
      <c r="J140" s="8">
        <v>521</v>
      </c>
      <c r="K140" s="8" t="s">
        <v>43</v>
      </c>
      <c r="L140" s="8" t="s">
        <v>46</v>
      </c>
      <c r="M140" s="8" t="s">
        <v>43</v>
      </c>
      <c r="N140" s="8" t="s">
        <v>107</v>
      </c>
      <c r="O140" s="8" t="s">
        <v>44</v>
      </c>
      <c r="P140" s="9">
        <v>18264</v>
      </c>
      <c r="Q140" s="9">
        <v>73051</v>
      </c>
      <c r="R140">
        <f>VLOOKUP(H140,[1]List1!$A$1:$G$240,1,0)</f>
        <v>89301057</v>
      </c>
    </row>
    <row r="141" spans="1:18" x14ac:dyDescent="0.25">
      <c r="A141">
        <v>89301</v>
      </c>
      <c r="B141">
        <v>5</v>
      </c>
      <c r="F141">
        <v>532</v>
      </c>
      <c r="G141" t="s">
        <v>100</v>
      </c>
      <c r="H141">
        <v>89301054</v>
      </c>
      <c r="I141">
        <v>532</v>
      </c>
      <c r="J141">
        <v>532</v>
      </c>
      <c r="K141" t="s">
        <v>111</v>
      </c>
      <c r="L141" t="s">
        <v>112</v>
      </c>
      <c r="M141" t="s">
        <v>111</v>
      </c>
      <c r="N141" t="s">
        <v>107</v>
      </c>
      <c r="O141" t="s">
        <v>53</v>
      </c>
      <c r="P141" s="1">
        <v>18264</v>
      </c>
      <c r="Q141" s="1">
        <v>73051</v>
      </c>
      <c r="R141">
        <f>VLOOKUP(H141,[1]List1!$A$1:$G$240,1,0)</f>
        <v>89301054</v>
      </c>
    </row>
    <row r="142" spans="1:18" x14ac:dyDescent="0.25">
      <c r="A142">
        <v>89301</v>
      </c>
      <c r="B142">
        <v>5</v>
      </c>
      <c r="F142">
        <v>564</v>
      </c>
      <c r="G142" t="s">
        <v>91</v>
      </c>
      <c r="H142">
        <v>89301059</v>
      </c>
      <c r="I142">
        <v>564</v>
      </c>
      <c r="J142">
        <v>564</v>
      </c>
      <c r="K142" t="s">
        <v>104</v>
      </c>
      <c r="L142" t="s">
        <v>104</v>
      </c>
      <c r="M142" t="s">
        <v>104</v>
      </c>
      <c r="N142" t="s">
        <v>107</v>
      </c>
      <c r="O142" t="s">
        <v>25</v>
      </c>
      <c r="P142" s="1">
        <v>18264</v>
      </c>
      <c r="Q142" s="1">
        <v>73051</v>
      </c>
      <c r="R142" t="e">
        <f>VLOOKUP(H142,[1]List1!$A$1:$G$240,1,0)</f>
        <v>#N/A</v>
      </c>
    </row>
    <row r="143" spans="1:18" x14ac:dyDescent="0.25">
      <c r="A143">
        <v>89301</v>
      </c>
      <c r="B143">
        <v>5</v>
      </c>
      <c r="F143">
        <v>564</v>
      </c>
      <c r="G143">
        <v>501</v>
      </c>
      <c r="H143">
        <v>89301052</v>
      </c>
      <c r="I143">
        <v>564</v>
      </c>
      <c r="J143">
        <v>564</v>
      </c>
      <c r="K143" t="s">
        <v>47</v>
      </c>
      <c r="L143" t="s">
        <v>47</v>
      </c>
      <c r="M143" t="s">
        <v>104</v>
      </c>
      <c r="N143" t="s">
        <v>107</v>
      </c>
      <c r="O143" t="s">
        <v>25</v>
      </c>
      <c r="P143" s="1">
        <v>18264</v>
      </c>
      <c r="Q143" s="1">
        <v>73051</v>
      </c>
      <c r="R143">
        <f>VLOOKUP(H143,[1]List1!$A$1:$G$240,1,0)</f>
        <v>89301052</v>
      </c>
    </row>
    <row r="144" spans="1:18" x14ac:dyDescent="0.25">
      <c r="A144">
        <v>89301</v>
      </c>
      <c r="B144">
        <v>5</v>
      </c>
      <c r="F144">
        <v>564</v>
      </c>
      <c r="G144" t="s">
        <v>91</v>
      </c>
      <c r="H144">
        <v>89301051</v>
      </c>
      <c r="I144">
        <v>564</v>
      </c>
      <c r="J144">
        <v>564</v>
      </c>
      <c r="K144" t="s">
        <v>35</v>
      </c>
      <c r="L144" t="s">
        <v>35</v>
      </c>
      <c r="M144" t="s">
        <v>104</v>
      </c>
      <c r="N144" t="s">
        <v>107</v>
      </c>
      <c r="O144" t="s">
        <v>25</v>
      </c>
      <c r="P144" s="1">
        <v>18264</v>
      </c>
      <c r="Q144" s="1">
        <v>73051</v>
      </c>
      <c r="R144">
        <f>VLOOKUP(H144,[1]List1!$A$1:$G$240,1,0)</f>
        <v>89301051</v>
      </c>
    </row>
    <row r="145" spans="1:18" x14ac:dyDescent="0.25">
      <c r="A145">
        <v>89301</v>
      </c>
      <c r="B145">
        <v>5</v>
      </c>
      <c r="F145">
        <v>566</v>
      </c>
      <c r="G145" t="s">
        <v>91</v>
      </c>
      <c r="H145">
        <v>89301051</v>
      </c>
      <c r="I145">
        <v>566</v>
      </c>
      <c r="J145">
        <v>566</v>
      </c>
      <c r="K145" t="s">
        <v>61</v>
      </c>
      <c r="L145" t="s">
        <v>35</v>
      </c>
      <c r="M145" t="s">
        <v>61</v>
      </c>
      <c r="N145" t="s">
        <v>107</v>
      </c>
      <c r="O145" t="s">
        <v>25</v>
      </c>
      <c r="P145" s="1">
        <v>18264</v>
      </c>
      <c r="Q145" s="1">
        <v>73051</v>
      </c>
      <c r="R145">
        <f>VLOOKUP(H145,[1]List1!$A$1:$G$240,1,0)</f>
        <v>89301051</v>
      </c>
    </row>
    <row r="146" spans="1:18" x14ac:dyDescent="0.25">
      <c r="A146">
        <v>89301</v>
      </c>
      <c r="B146">
        <v>6</v>
      </c>
      <c r="K146" t="s">
        <v>113</v>
      </c>
      <c r="L146" t="s">
        <v>113</v>
      </c>
      <c r="M146" t="s">
        <v>113</v>
      </c>
      <c r="P146" s="1">
        <v>18264</v>
      </c>
      <c r="Q146" s="1">
        <v>73051</v>
      </c>
    </row>
    <row r="147" spans="1:18" x14ac:dyDescent="0.25">
      <c r="A147">
        <v>89301</v>
      </c>
      <c r="B147">
        <v>6</v>
      </c>
      <c r="I147">
        <v>601</v>
      </c>
      <c r="J147">
        <v>601</v>
      </c>
      <c r="K147" t="s">
        <v>24</v>
      </c>
      <c r="L147" t="s">
        <v>24</v>
      </c>
      <c r="M147" t="s">
        <v>24</v>
      </c>
      <c r="N147" t="s">
        <v>113</v>
      </c>
      <c r="O147" t="s">
        <v>25</v>
      </c>
      <c r="P147" s="1">
        <v>18264</v>
      </c>
      <c r="Q147" s="1">
        <v>73051</v>
      </c>
    </row>
    <row r="148" spans="1:18" x14ac:dyDescent="0.25">
      <c r="A148">
        <v>89301</v>
      </c>
      <c r="B148">
        <v>6</v>
      </c>
      <c r="I148">
        <v>604</v>
      </c>
      <c r="J148">
        <v>604</v>
      </c>
      <c r="K148" t="s">
        <v>59</v>
      </c>
      <c r="L148" t="s">
        <v>59</v>
      </c>
      <c r="M148" t="s">
        <v>59</v>
      </c>
      <c r="N148" t="s">
        <v>113</v>
      </c>
      <c r="O148" t="s">
        <v>25</v>
      </c>
      <c r="P148" s="1">
        <v>18264</v>
      </c>
      <c r="Q148" s="1">
        <v>73051</v>
      </c>
    </row>
    <row r="149" spans="1:18" x14ac:dyDescent="0.25">
      <c r="A149">
        <v>89301</v>
      </c>
      <c r="B149">
        <v>6</v>
      </c>
      <c r="I149">
        <v>605</v>
      </c>
      <c r="J149">
        <v>605</v>
      </c>
      <c r="K149" t="s">
        <v>59</v>
      </c>
      <c r="L149" t="s">
        <v>59</v>
      </c>
      <c r="M149" t="s">
        <v>59</v>
      </c>
      <c r="N149" t="s">
        <v>113</v>
      </c>
      <c r="O149" t="s">
        <v>25</v>
      </c>
      <c r="P149" s="1">
        <v>18264</v>
      </c>
      <c r="Q149" s="1">
        <v>73051</v>
      </c>
    </row>
    <row r="150" spans="1:18" x14ac:dyDescent="0.25">
      <c r="A150">
        <v>89301</v>
      </c>
      <c r="B150">
        <v>6</v>
      </c>
      <c r="I150">
        <v>606</v>
      </c>
      <c r="J150">
        <v>606</v>
      </c>
      <c r="K150" t="s">
        <v>60</v>
      </c>
      <c r="L150" t="s">
        <v>60</v>
      </c>
      <c r="M150" t="s">
        <v>60</v>
      </c>
      <c r="N150" t="s">
        <v>113</v>
      </c>
      <c r="O150" t="s">
        <v>25</v>
      </c>
      <c r="P150" s="1">
        <v>18264</v>
      </c>
      <c r="Q150" s="1">
        <v>73051</v>
      </c>
    </row>
    <row r="151" spans="1:18" x14ac:dyDescent="0.25">
      <c r="A151">
        <v>89301</v>
      </c>
      <c r="B151">
        <v>6</v>
      </c>
      <c r="I151">
        <v>609</v>
      </c>
      <c r="J151">
        <v>609</v>
      </c>
      <c r="K151" t="s">
        <v>59</v>
      </c>
      <c r="L151" t="s">
        <v>59</v>
      </c>
      <c r="M151" t="s">
        <v>59</v>
      </c>
      <c r="N151" t="s">
        <v>113</v>
      </c>
      <c r="O151" t="s">
        <v>25</v>
      </c>
      <c r="P151" s="1">
        <v>18264</v>
      </c>
      <c r="Q151" s="1">
        <v>73051</v>
      </c>
    </row>
    <row r="152" spans="1:18" x14ac:dyDescent="0.25">
      <c r="A152">
        <v>89301</v>
      </c>
      <c r="B152">
        <v>6</v>
      </c>
      <c r="I152">
        <v>666</v>
      </c>
      <c r="J152">
        <v>666</v>
      </c>
      <c r="K152" t="s">
        <v>61</v>
      </c>
      <c r="L152" t="s">
        <v>61</v>
      </c>
      <c r="M152" t="s">
        <v>61</v>
      </c>
      <c r="N152" t="s">
        <v>113</v>
      </c>
      <c r="O152" t="s">
        <v>25</v>
      </c>
      <c r="P152" s="1">
        <v>18264</v>
      </c>
      <c r="Q152" s="1">
        <v>73051</v>
      </c>
    </row>
    <row r="153" spans="1:18" x14ac:dyDescent="0.25">
      <c r="A153">
        <v>89301</v>
      </c>
      <c r="B153">
        <v>6</v>
      </c>
      <c r="I153">
        <v>676</v>
      </c>
      <c r="J153">
        <v>676</v>
      </c>
      <c r="K153" t="s">
        <v>28</v>
      </c>
      <c r="L153" t="s">
        <v>28</v>
      </c>
      <c r="M153" t="s">
        <v>28</v>
      </c>
      <c r="N153" t="s">
        <v>113</v>
      </c>
      <c r="O153" t="s">
        <v>25</v>
      </c>
      <c r="P153" s="1">
        <v>18264</v>
      </c>
      <c r="Q153" s="1">
        <v>73051</v>
      </c>
    </row>
    <row r="154" spans="1:18" x14ac:dyDescent="0.25">
      <c r="A154">
        <v>89301</v>
      </c>
      <c r="B154">
        <v>6</v>
      </c>
      <c r="I154">
        <v>682</v>
      </c>
      <c r="J154">
        <v>682</v>
      </c>
      <c r="K154" t="s">
        <v>29</v>
      </c>
      <c r="L154" t="s">
        <v>29</v>
      </c>
      <c r="M154" t="s">
        <v>29</v>
      </c>
      <c r="N154" t="s">
        <v>113</v>
      </c>
      <c r="O154" t="s">
        <v>25</v>
      </c>
      <c r="P154" s="1">
        <v>18264</v>
      </c>
      <c r="Q154" s="1">
        <v>73051</v>
      </c>
    </row>
    <row r="155" spans="1:18" x14ac:dyDescent="0.25">
      <c r="A155">
        <v>89301</v>
      </c>
      <c r="B155">
        <v>6</v>
      </c>
      <c r="I155">
        <v>683</v>
      </c>
      <c r="J155">
        <v>683</v>
      </c>
      <c r="K155" t="s">
        <v>30</v>
      </c>
      <c r="L155" t="s">
        <v>30</v>
      </c>
      <c r="M155" t="s">
        <v>30</v>
      </c>
      <c r="N155" t="s">
        <v>113</v>
      </c>
      <c r="O155" t="s">
        <v>25</v>
      </c>
      <c r="P155" s="1">
        <v>18264</v>
      </c>
      <c r="Q155" s="1">
        <v>73051</v>
      </c>
    </row>
    <row r="156" spans="1:18" x14ac:dyDescent="0.25">
      <c r="A156">
        <v>89301</v>
      </c>
      <c r="B156">
        <v>6</v>
      </c>
      <c r="I156">
        <v>688</v>
      </c>
      <c r="J156">
        <v>688</v>
      </c>
      <c r="K156" t="s">
        <v>31</v>
      </c>
      <c r="L156" t="s">
        <v>31</v>
      </c>
      <c r="M156" t="s">
        <v>31</v>
      </c>
      <c r="N156" t="s">
        <v>113</v>
      </c>
      <c r="O156" t="s">
        <v>25</v>
      </c>
      <c r="P156" s="1">
        <v>18264</v>
      </c>
      <c r="Q156" s="1">
        <v>73051</v>
      </c>
    </row>
    <row r="157" spans="1:18" x14ac:dyDescent="0.25">
      <c r="A157">
        <v>89301</v>
      </c>
      <c r="B157">
        <v>6</v>
      </c>
      <c r="I157">
        <v>689</v>
      </c>
      <c r="J157">
        <v>689</v>
      </c>
      <c r="K157" t="s">
        <v>32</v>
      </c>
      <c r="L157" t="s">
        <v>32</v>
      </c>
      <c r="M157" t="s">
        <v>32</v>
      </c>
      <c r="N157" t="s">
        <v>113</v>
      </c>
      <c r="O157" t="s">
        <v>25</v>
      </c>
      <c r="P157" s="1">
        <v>18264</v>
      </c>
      <c r="Q157" s="1">
        <v>73051</v>
      </c>
    </row>
    <row r="158" spans="1:18" x14ac:dyDescent="0.25">
      <c r="A158">
        <v>89301</v>
      </c>
      <c r="B158">
        <v>6</v>
      </c>
      <c r="F158">
        <v>611</v>
      </c>
      <c r="G158" t="s">
        <v>114</v>
      </c>
      <c r="H158">
        <v>89301061</v>
      </c>
      <c r="I158">
        <v>611</v>
      </c>
      <c r="J158">
        <v>611</v>
      </c>
      <c r="K158" t="s">
        <v>115</v>
      </c>
      <c r="L158" t="s">
        <v>35</v>
      </c>
      <c r="M158" t="s">
        <v>115</v>
      </c>
      <c r="N158" t="s">
        <v>113</v>
      </c>
      <c r="O158" t="s">
        <v>21</v>
      </c>
      <c r="P158" s="1">
        <v>18264</v>
      </c>
      <c r="Q158" s="1">
        <v>73051</v>
      </c>
      <c r="R158">
        <f>VLOOKUP(H158,[1]List1!$A$1:$G$240,1,0)</f>
        <v>89301061</v>
      </c>
    </row>
    <row r="159" spans="1:18" x14ac:dyDescent="0.25">
      <c r="A159">
        <v>89301</v>
      </c>
      <c r="B159">
        <v>6</v>
      </c>
      <c r="F159">
        <v>612</v>
      </c>
      <c r="G159" t="s">
        <v>114</v>
      </c>
      <c r="H159">
        <v>89301061</v>
      </c>
      <c r="I159">
        <v>612</v>
      </c>
      <c r="J159">
        <v>612</v>
      </c>
      <c r="K159" t="s">
        <v>116</v>
      </c>
      <c r="L159" t="s">
        <v>35</v>
      </c>
      <c r="M159" t="s">
        <v>116</v>
      </c>
      <c r="N159" t="s">
        <v>113</v>
      </c>
      <c r="O159" t="s">
        <v>21</v>
      </c>
      <c r="P159" s="1">
        <v>18264</v>
      </c>
      <c r="Q159" s="1">
        <v>73051</v>
      </c>
      <c r="R159">
        <f>VLOOKUP(H159,[1]List1!$A$1:$G$240,1,0)</f>
        <v>89301061</v>
      </c>
    </row>
    <row r="160" spans="1:18" x14ac:dyDescent="0.25">
      <c r="A160">
        <v>89301</v>
      </c>
      <c r="B160">
        <v>6</v>
      </c>
      <c r="F160">
        <v>621</v>
      </c>
      <c r="G160">
        <v>506</v>
      </c>
      <c r="H160">
        <v>89301062</v>
      </c>
      <c r="I160">
        <v>621</v>
      </c>
      <c r="J160">
        <v>621</v>
      </c>
      <c r="K160" t="s">
        <v>43</v>
      </c>
      <c r="L160" t="s">
        <v>47</v>
      </c>
      <c r="M160" t="s">
        <v>43</v>
      </c>
      <c r="N160" t="s">
        <v>113</v>
      </c>
      <c r="O160" t="s">
        <v>44</v>
      </c>
      <c r="P160" s="1">
        <v>18264</v>
      </c>
      <c r="Q160" s="1">
        <v>73051</v>
      </c>
      <c r="R160">
        <f>VLOOKUP(H160,[1]List1!$A$1:$G$240,1,0)</f>
        <v>89301062</v>
      </c>
    </row>
    <row r="161" spans="1:18" x14ac:dyDescent="0.25">
      <c r="A161">
        <v>89301</v>
      </c>
      <c r="B161">
        <v>6</v>
      </c>
      <c r="F161">
        <v>621</v>
      </c>
      <c r="G161">
        <v>708</v>
      </c>
      <c r="H161">
        <v>89301065</v>
      </c>
      <c r="I161">
        <v>621</v>
      </c>
      <c r="J161">
        <v>621</v>
      </c>
      <c r="K161" t="s">
        <v>43</v>
      </c>
      <c r="L161" t="s">
        <v>117</v>
      </c>
      <c r="M161" t="s">
        <v>43</v>
      </c>
      <c r="N161" t="s">
        <v>113</v>
      </c>
      <c r="O161" t="s">
        <v>44</v>
      </c>
      <c r="P161" s="1">
        <v>18264</v>
      </c>
      <c r="Q161" s="1">
        <v>73051</v>
      </c>
      <c r="R161">
        <f>VLOOKUP(H161,[1]List1!$A$1:$G$240,1,0)</f>
        <v>89301065</v>
      </c>
    </row>
    <row r="162" spans="1:18" x14ac:dyDescent="0.25">
      <c r="A162">
        <v>89301</v>
      </c>
      <c r="B162">
        <v>6</v>
      </c>
      <c r="F162">
        <v>631</v>
      </c>
      <c r="G162" t="s">
        <v>118</v>
      </c>
      <c r="H162">
        <v>89301063</v>
      </c>
      <c r="I162">
        <v>631</v>
      </c>
      <c r="J162">
        <v>631</v>
      </c>
      <c r="K162" t="s">
        <v>52</v>
      </c>
      <c r="L162" t="s">
        <v>70</v>
      </c>
      <c r="M162" t="s">
        <v>52</v>
      </c>
      <c r="N162" t="s">
        <v>113</v>
      </c>
      <c r="O162" t="s">
        <v>53</v>
      </c>
      <c r="P162" s="1">
        <v>18264</v>
      </c>
      <c r="Q162" s="1">
        <v>73051</v>
      </c>
      <c r="R162">
        <f>VLOOKUP(H162,[1]List1!$A$1:$G$240,1,0)</f>
        <v>89301063</v>
      </c>
    </row>
    <row r="163" spans="1:18" x14ac:dyDescent="0.25">
      <c r="A163">
        <v>89301</v>
      </c>
      <c r="B163">
        <v>6</v>
      </c>
      <c r="F163">
        <v>662</v>
      </c>
      <c r="G163" t="s">
        <v>119</v>
      </c>
      <c r="H163">
        <v>89301068</v>
      </c>
      <c r="I163">
        <v>662</v>
      </c>
      <c r="J163">
        <v>662</v>
      </c>
      <c r="K163" t="s">
        <v>120</v>
      </c>
      <c r="L163" t="s">
        <v>120</v>
      </c>
      <c r="M163" t="s">
        <v>120</v>
      </c>
      <c r="N163" t="s">
        <v>113</v>
      </c>
      <c r="O163" t="s">
        <v>25</v>
      </c>
      <c r="P163" s="1">
        <v>18264</v>
      </c>
      <c r="Q163" s="1">
        <v>73051</v>
      </c>
      <c r="R163" t="e">
        <f>VLOOKUP(H163,[1]List1!$A$1:$G$240,1,0)</f>
        <v>#N/A</v>
      </c>
    </row>
    <row r="164" spans="1:18" x14ac:dyDescent="0.25">
      <c r="A164">
        <v>89301</v>
      </c>
      <c r="B164">
        <v>6</v>
      </c>
      <c r="F164">
        <v>662</v>
      </c>
      <c r="G164" t="s">
        <v>114</v>
      </c>
      <c r="H164">
        <v>89301061</v>
      </c>
      <c r="I164">
        <v>662</v>
      </c>
      <c r="J164">
        <v>662</v>
      </c>
      <c r="K164" t="s">
        <v>35</v>
      </c>
      <c r="L164" t="s">
        <v>35</v>
      </c>
      <c r="M164" t="s">
        <v>120</v>
      </c>
      <c r="N164" t="s">
        <v>113</v>
      </c>
      <c r="O164" t="s">
        <v>25</v>
      </c>
      <c r="P164" s="1">
        <v>18264</v>
      </c>
      <c r="Q164" s="1">
        <v>73051</v>
      </c>
      <c r="R164">
        <f>VLOOKUP(H164,[1]List1!$A$1:$G$240,1,0)</f>
        <v>89301061</v>
      </c>
    </row>
    <row r="165" spans="1:18" x14ac:dyDescent="0.25">
      <c r="A165">
        <v>89301</v>
      </c>
      <c r="B165">
        <v>6</v>
      </c>
      <c r="F165">
        <v>666</v>
      </c>
      <c r="G165" t="s">
        <v>121</v>
      </c>
      <c r="H165">
        <v>89301171</v>
      </c>
      <c r="I165">
        <v>666</v>
      </c>
      <c r="J165">
        <v>666</v>
      </c>
      <c r="K165" t="s">
        <v>35</v>
      </c>
      <c r="L165" t="s">
        <v>35</v>
      </c>
      <c r="M165" t="s">
        <v>61</v>
      </c>
      <c r="N165" t="s">
        <v>113</v>
      </c>
      <c r="O165" t="s">
        <v>25</v>
      </c>
      <c r="P165" s="1">
        <v>18264</v>
      </c>
      <c r="Q165" s="1">
        <v>73051</v>
      </c>
      <c r="R165">
        <f>VLOOKUP(H165,[1]List1!$A$1:$G$240,1,0)</f>
        <v>89301171</v>
      </c>
    </row>
    <row r="166" spans="1:18" x14ac:dyDescent="0.25">
      <c r="A166">
        <v>89301</v>
      </c>
      <c r="B166">
        <v>7</v>
      </c>
      <c r="K166" t="s">
        <v>122</v>
      </c>
      <c r="L166" t="s">
        <v>122</v>
      </c>
      <c r="M166" t="s">
        <v>122</v>
      </c>
      <c r="P166" s="1">
        <v>18264</v>
      </c>
      <c r="Q166" s="1">
        <v>73051</v>
      </c>
    </row>
    <row r="167" spans="1:18" x14ac:dyDescent="0.25">
      <c r="A167">
        <v>89301</v>
      </c>
      <c r="B167">
        <v>7</v>
      </c>
      <c r="I167">
        <v>701</v>
      </c>
      <c r="J167">
        <v>701</v>
      </c>
      <c r="K167" t="s">
        <v>24</v>
      </c>
      <c r="L167" t="s">
        <v>24</v>
      </c>
      <c r="M167" t="s">
        <v>24</v>
      </c>
      <c r="N167" t="s">
        <v>123</v>
      </c>
      <c r="O167" t="s">
        <v>25</v>
      </c>
      <c r="P167" s="1">
        <v>18264</v>
      </c>
      <c r="Q167" s="1">
        <v>73051</v>
      </c>
    </row>
    <row r="168" spans="1:18" x14ac:dyDescent="0.25">
      <c r="A168">
        <v>89301</v>
      </c>
      <c r="B168">
        <v>7</v>
      </c>
      <c r="I168">
        <v>705</v>
      </c>
      <c r="J168">
        <v>705</v>
      </c>
      <c r="K168" t="s">
        <v>59</v>
      </c>
      <c r="L168" t="s">
        <v>59</v>
      </c>
      <c r="M168" t="s">
        <v>59</v>
      </c>
      <c r="N168" t="s">
        <v>123</v>
      </c>
      <c r="O168" t="s">
        <v>25</v>
      </c>
      <c r="P168" s="1">
        <v>18264</v>
      </c>
      <c r="Q168" s="1">
        <v>73051</v>
      </c>
    </row>
    <row r="169" spans="1:18" x14ac:dyDescent="0.25">
      <c r="A169">
        <v>89301</v>
      </c>
      <c r="B169">
        <v>7</v>
      </c>
      <c r="I169">
        <v>706</v>
      </c>
      <c r="J169">
        <v>706</v>
      </c>
      <c r="K169" t="s">
        <v>60</v>
      </c>
      <c r="L169" t="s">
        <v>60</v>
      </c>
      <c r="M169" t="s">
        <v>60</v>
      </c>
      <c r="N169" t="s">
        <v>123</v>
      </c>
      <c r="O169" t="s">
        <v>25</v>
      </c>
      <c r="P169" s="1">
        <v>18264</v>
      </c>
      <c r="Q169" s="1">
        <v>73051</v>
      </c>
    </row>
    <row r="170" spans="1:18" x14ac:dyDescent="0.25">
      <c r="A170">
        <v>89301</v>
      </c>
      <c r="B170">
        <v>7</v>
      </c>
      <c r="I170">
        <v>709</v>
      </c>
      <c r="J170">
        <v>709</v>
      </c>
      <c r="K170" t="s">
        <v>59</v>
      </c>
      <c r="L170" t="s">
        <v>59</v>
      </c>
      <c r="M170" t="s">
        <v>59</v>
      </c>
      <c r="N170" t="s">
        <v>123</v>
      </c>
      <c r="O170" t="s">
        <v>25</v>
      </c>
      <c r="P170" s="1">
        <v>18264</v>
      </c>
      <c r="Q170" s="1">
        <v>73051</v>
      </c>
    </row>
    <row r="171" spans="1:18" x14ac:dyDescent="0.25">
      <c r="A171">
        <v>89301</v>
      </c>
      <c r="B171">
        <v>7</v>
      </c>
      <c r="I171">
        <v>765</v>
      </c>
      <c r="J171">
        <v>765</v>
      </c>
      <c r="K171" t="s">
        <v>124</v>
      </c>
      <c r="L171" t="s">
        <v>124</v>
      </c>
      <c r="M171" t="s">
        <v>124</v>
      </c>
      <c r="N171" t="s">
        <v>123</v>
      </c>
      <c r="O171" t="s">
        <v>25</v>
      </c>
      <c r="P171" s="1">
        <v>18264</v>
      </c>
      <c r="Q171" s="1">
        <v>73051</v>
      </c>
    </row>
    <row r="172" spans="1:18" x14ac:dyDescent="0.25">
      <c r="A172">
        <v>89301</v>
      </c>
      <c r="B172">
        <v>7</v>
      </c>
      <c r="I172">
        <v>766</v>
      </c>
      <c r="J172">
        <v>766</v>
      </c>
      <c r="K172" t="s">
        <v>61</v>
      </c>
      <c r="L172" t="s">
        <v>61</v>
      </c>
      <c r="M172" t="s">
        <v>61</v>
      </c>
      <c r="N172" t="s">
        <v>123</v>
      </c>
      <c r="O172" t="s">
        <v>25</v>
      </c>
      <c r="P172" s="1">
        <v>18264</v>
      </c>
      <c r="Q172" s="1">
        <v>73051</v>
      </c>
    </row>
    <row r="173" spans="1:18" x14ac:dyDescent="0.25">
      <c r="A173">
        <v>89301</v>
      </c>
      <c r="B173">
        <v>7</v>
      </c>
      <c r="I173">
        <v>775</v>
      </c>
      <c r="J173">
        <v>775</v>
      </c>
      <c r="K173" t="s">
        <v>59</v>
      </c>
      <c r="L173" t="s">
        <v>59</v>
      </c>
      <c r="M173" t="s">
        <v>59</v>
      </c>
      <c r="N173" t="s">
        <v>123</v>
      </c>
      <c r="O173" t="s">
        <v>25</v>
      </c>
      <c r="P173" s="1">
        <v>18264</v>
      </c>
      <c r="Q173" s="1">
        <v>73051</v>
      </c>
    </row>
    <row r="174" spans="1:18" x14ac:dyDescent="0.25">
      <c r="A174">
        <v>89301</v>
      </c>
      <c r="B174">
        <v>7</v>
      </c>
      <c r="I174">
        <v>776</v>
      </c>
      <c r="J174">
        <v>776</v>
      </c>
      <c r="K174" t="s">
        <v>28</v>
      </c>
      <c r="L174" t="s">
        <v>28</v>
      </c>
      <c r="M174" t="s">
        <v>28</v>
      </c>
      <c r="N174" t="s">
        <v>123</v>
      </c>
      <c r="O174" t="s">
        <v>25</v>
      </c>
      <c r="P174" s="1">
        <v>18264</v>
      </c>
      <c r="Q174" s="1">
        <v>73051</v>
      </c>
    </row>
    <row r="175" spans="1:18" x14ac:dyDescent="0.25">
      <c r="A175">
        <v>89301</v>
      </c>
      <c r="B175">
        <v>7</v>
      </c>
      <c r="I175">
        <v>782</v>
      </c>
      <c r="J175">
        <v>782</v>
      </c>
      <c r="K175" t="s">
        <v>29</v>
      </c>
      <c r="L175" t="s">
        <v>29</v>
      </c>
      <c r="M175" t="s">
        <v>29</v>
      </c>
      <c r="N175" t="s">
        <v>123</v>
      </c>
      <c r="O175" t="s">
        <v>25</v>
      </c>
      <c r="P175" s="1">
        <v>18264</v>
      </c>
      <c r="Q175" s="1">
        <v>73051</v>
      </c>
    </row>
    <row r="176" spans="1:18" x14ac:dyDescent="0.25">
      <c r="A176">
        <v>89301</v>
      </c>
      <c r="B176">
        <v>7</v>
      </c>
      <c r="I176">
        <v>783</v>
      </c>
      <c r="J176">
        <v>783</v>
      </c>
      <c r="K176" t="s">
        <v>30</v>
      </c>
      <c r="L176" t="s">
        <v>30</v>
      </c>
      <c r="M176" t="s">
        <v>30</v>
      </c>
      <c r="N176" t="s">
        <v>123</v>
      </c>
      <c r="O176" t="s">
        <v>25</v>
      </c>
      <c r="P176" s="1">
        <v>18264</v>
      </c>
      <c r="Q176" s="1">
        <v>73051</v>
      </c>
    </row>
    <row r="177" spans="1:18" x14ac:dyDescent="0.25">
      <c r="A177">
        <v>89301</v>
      </c>
      <c r="B177">
        <v>7</v>
      </c>
      <c r="I177">
        <v>788</v>
      </c>
      <c r="J177">
        <v>788</v>
      </c>
      <c r="K177" t="s">
        <v>31</v>
      </c>
      <c r="L177" t="s">
        <v>31</v>
      </c>
      <c r="M177" t="s">
        <v>31</v>
      </c>
      <c r="N177" t="s">
        <v>123</v>
      </c>
      <c r="O177" t="s">
        <v>25</v>
      </c>
      <c r="P177" s="1">
        <v>18264</v>
      </c>
      <c r="Q177" s="1">
        <v>73051</v>
      </c>
    </row>
    <row r="178" spans="1:18" x14ac:dyDescent="0.25">
      <c r="A178">
        <v>89301</v>
      </c>
      <c r="B178">
        <v>7</v>
      </c>
      <c r="I178">
        <v>789</v>
      </c>
      <c r="J178">
        <v>789</v>
      </c>
      <c r="K178" t="s">
        <v>32</v>
      </c>
      <c r="L178" t="s">
        <v>32</v>
      </c>
      <c r="M178" t="s">
        <v>32</v>
      </c>
      <c r="N178" t="s">
        <v>123</v>
      </c>
      <c r="O178" t="s">
        <v>25</v>
      </c>
      <c r="P178" s="1">
        <v>18264</v>
      </c>
      <c r="Q178" s="1">
        <v>73051</v>
      </c>
    </row>
    <row r="179" spans="1:18" s="3" customFormat="1" x14ac:dyDescent="0.25">
      <c r="A179" s="8">
        <v>89301</v>
      </c>
      <c r="B179" s="8">
        <v>7</v>
      </c>
      <c r="C179" s="8"/>
      <c r="D179" s="8"/>
      <c r="E179" s="8"/>
      <c r="F179" s="8">
        <v>715</v>
      </c>
      <c r="G179" s="8" t="s">
        <v>125</v>
      </c>
      <c r="H179" s="8">
        <v>89301073</v>
      </c>
      <c r="I179" s="8">
        <v>715</v>
      </c>
      <c r="J179" s="8">
        <v>715</v>
      </c>
      <c r="K179" s="8" t="s">
        <v>41</v>
      </c>
      <c r="L179" s="8" t="s">
        <v>40</v>
      </c>
      <c r="M179" s="8" t="s">
        <v>41</v>
      </c>
      <c r="N179" s="8" t="s">
        <v>123</v>
      </c>
      <c r="O179" s="8" t="s">
        <v>21</v>
      </c>
      <c r="P179" s="9">
        <v>18264</v>
      </c>
      <c r="Q179" s="9">
        <v>73051</v>
      </c>
      <c r="R179">
        <f>VLOOKUP(H179,[1]List1!$A$1:$G$240,1,0)</f>
        <v>89301073</v>
      </c>
    </row>
    <row r="180" spans="1:18" x14ac:dyDescent="0.25">
      <c r="A180">
        <v>89301</v>
      </c>
      <c r="B180">
        <v>7</v>
      </c>
      <c r="F180">
        <v>721</v>
      </c>
      <c r="G180">
        <v>708</v>
      </c>
      <c r="H180">
        <v>89301072</v>
      </c>
      <c r="I180">
        <v>721</v>
      </c>
      <c r="J180">
        <v>721</v>
      </c>
      <c r="K180" t="s">
        <v>43</v>
      </c>
      <c r="L180" t="s">
        <v>46</v>
      </c>
      <c r="M180" t="s">
        <v>126</v>
      </c>
      <c r="N180" t="s">
        <v>123</v>
      </c>
      <c r="O180" t="s">
        <v>44</v>
      </c>
      <c r="P180" s="1">
        <v>18264</v>
      </c>
      <c r="Q180" s="1">
        <v>73051</v>
      </c>
      <c r="R180">
        <f>VLOOKUP(H180,[1]List1!$A$1:$G$240,1,0)</f>
        <v>89301072</v>
      </c>
    </row>
    <row r="181" spans="1:18" s="3" customFormat="1" x14ac:dyDescent="0.25">
      <c r="A181" s="8">
        <v>89301</v>
      </c>
      <c r="B181" s="8">
        <v>7</v>
      </c>
      <c r="C181" s="8"/>
      <c r="D181" s="8"/>
      <c r="E181" s="8"/>
      <c r="F181" s="8">
        <v>721</v>
      </c>
      <c r="G181" s="8">
        <v>708</v>
      </c>
      <c r="H181" s="8">
        <v>89301074</v>
      </c>
      <c r="I181" s="8">
        <v>721</v>
      </c>
      <c r="J181" s="8">
        <v>721</v>
      </c>
      <c r="K181" s="8" t="s">
        <v>43</v>
      </c>
      <c r="L181" s="8" t="s">
        <v>127</v>
      </c>
      <c r="M181" s="8" t="s">
        <v>126</v>
      </c>
      <c r="N181" s="8" t="s">
        <v>123</v>
      </c>
      <c r="O181" s="8" t="s">
        <v>44</v>
      </c>
      <c r="P181" s="9">
        <v>18264</v>
      </c>
      <c r="Q181" s="9">
        <v>73051</v>
      </c>
      <c r="R181">
        <f>VLOOKUP(H181,[1]List1!$A$1:$G$240,1,0)</f>
        <v>89301074</v>
      </c>
    </row>
    <row r="182" spans="1:18" s="3" customFormat="1" x14ac:dyDescent="0.25">
      <c r="A182" s="8">
        <v>89301</v>
      </c>
      <c r="B182" s="8">
        <v>7</v>
      </c>
      <c r="C182" s="8"/>
      <c r="D182" s="8"/>
      <c r="E182" s="8"/>
      <c r="F182" s="8">
        <v>721</v>
      </c>
      <c r="G182" s="8">
        <v>710</v>
      </c>
      <c r="H182" s="8">
        <v>89301074</v>
      </c>
      <c r="I182" s="8">
        <v>721</v>
      </c>
      <c r="J182" s="8">
        <v>721</v>
      </c>
      <c r="K182" s="8" t="s">
        <v>43</v>
      </c>
      <c r="L182" s="8" t="s">
        <v>127</v>
      </c>
      <c r="M182" s="8" t="s">
        <v>126</v>
      </c>
      <c r="N182" s="8" t="s">
        <v>123</v>
      </c>
      <c r="O182" s="8" t="s">
        <v>44</v>
      </c>
      <c r="P182" s="9">
        <v>18264</v>
      </c>
      <c r="Q182" s="9">
        <v>73051</v>
      </c>
      <c r="R182">
        <f>VLOOKUP(H182,[1]List1!$A$1:$G$240,1,0)</f>
        <v>89301074</v>
      </c>
    </row>
    <row r="183" spans="1:18" s="3" customFormat="1" x14ac:dyDescent="0.25">
      <c r="A183" s="8">
        <v>89301</v>
      </c>
      <c r="B183" s="8">
        <v>7</v>
      </c>
      <c r="C183" s="8"/>
      <c r="D183" s="8"/>
      <c r="E183" s="8"/>
      <c r="F183" s="8">
        <v>721</v>
      </c>
      <c r="G183" s="8">
        <v>708</v>
      </c>
      <c r="H183" s="8">
        <v>89301075</v>
      </c>
      <c r="I183" s="8">
        <v>721</v>
      </c>
      <c r="J183" s="8">
        <v>721</v>
      </c>
      <c r="K183" s="8" t="s">
        <v>43</v>
      </c>
      <c r="L183" s="8" t="s">
        <v>128</v>
      </c>
      <c r="M183" s="8" t="s">
        <v>126</v>
      </c>
      <c r="N183" s="8" t="s">
        <v>123</v>
      </c>
      <c r="O183" s="8" t="s">
        <v>44</v>
      </c>
      <c r="P183" s="9">
        <v>18264</v>
      </c>
      <c r="Q183" s="9">
        <v>73051</v>
      </c>
      <c r="R183">
        <f>VLOOKUP(H183,[1]List1!$A$1:$G$240,1,0)</f>
        <v>89301075</v>
      </c>
    </row>
    <row r="184" spans="1:18" s="3" customFormat="1" x14ac:dyDescent="0.25">
      <c r="A184" s="8">
        <v>89301</v>
      </c>
      <c r="B184" s="8">
        <v>7</v>
      </c>
      <c r="C184" s="8"/>
      <c r="D184" s="8"/>
      <c r="E184" s="8"/>
      <c r="F184" s="8">
        <v>721</v>
      </c>
      <c r="G184" s="8">
        <v>708</v>
      </c>
      <c r="H184" s="8">
        <v>89301071</v>
      </c>
      <c r="I184" s="8">
        <v>721</v>
      </c>
      <c r="J184" s="8">
        <v>721</v>
      </c>
      <c r="K184" s="8" t="s">
        <v>129</v>
      </c>
      <c r="L184" s="8" t="s">
        <v>129</v>
      </c>
      <c r="M184" s="8" t="s">
        <v>126</v>
      </c>
      <c r="N184" s="8" t="s">
        <v>123</v>
      </c>
      <c r="O184" s="8" t="s">
        <v>44</v>
      </c>
      <c r="P184" s="9">
        <v>18264</v>
      </c>
      <c r="Q184" s="9">
        <v>73051</v>
      </c>
      <c r="R184" t="e">
        <f>VLOOKUP(H184,[1]List1!$A$1:$G$240,1,0)</f>
        <v>#N/A</v>
      </c>
    </row>
    <row r="185" spans="1:18" x14ac:dyDescent="0.25">
      <c r="A185">
        <v>89301</v>
      </c>
      <c r="B185">
        <v>7</v>
      </c>
      <c r="F185">
        <v>731</v>
      </c>
      <c r="G185" t="s">
        <v>125</v>
      </c>
      <c r="H185">
        <v>89301073</v>
      </c>
      <c r="I185">
        <v>731</v>
      </c>
      <c r="J185">
        <v>731</v>
      </c>
      <c r="K185" t="s">
        <v>52</v>
      </c>
      <c r="L185" t="s">
        <v>40</v>
      </c>
      <c r="M185" t="s">
        <v>52</v>
      </c>
      <c r="N185" t="s">
        <v>123</v>
      </c>
      <c r="O185" t="s">
        <v>53</v>
      </c>
      <c r="P185" s="1">
        <v>18264</v>
      </c>
      <c r="Q185" s="1">
        <v>73051</v>
      </c>
      <c r="R185">
        <f>VLOOKUP(H185,[1]List1!$A$1:$G$240,1,0)</f>
        <v>89301073</v>
      </c>
    </row>
    <row r="186" spans="1:18" x14ac:dyDescent="0.25">
      <c r="A186">
        <v>89301</v>
      </c>
      <c r="B186">
        <v>7</v>
      </c>
      <c r="F186">
        <v>732</v>
      </c>
      <c r="G186" t="s">
        <v>130</v>
      </c>
      <c r="H186">
        <v>89301077</v>
      </c>
      <c r="I186">
        <v>732</v>
      </c>
      <c r="J186">
        <v>732</v>
      </c>
      <c r="K186" t="s">
        <v>131</v>
      </c>
      <c r="L186" t="s">
        <v>132</v>
      </c>
      <c r="M186" t="s">
        <v>131</v>
      </c>
      <c r="N186" t="s">
        <v>123</v>
      </c>
      <c r="O186" t="s">
        <v>53</v>
      </c>
      <c r="P186" s="1">
        <v>18264</v>
      </c>
      <c r="Q186" s="1">
        <v>73051</v>
      </c>
      <c r="R186">
        <f>VLOOKUP(H186,[1]List1!$A$1:$G$240,1,0)</f>
        <v>89301077</v>
      </c>
    </row>
    <row r="187" spans="1:18" x14ac:dyDescent="0.25">
      <c r="A187">
        <v>89301</v>
      </c>
      <c r="B187">
        <v>7</v>
      </c>
      <c r="F187">
        <v>732</v>
      </c>
      <c r="G187" t="s">
        <v>133</v>
      </c>
      <c r="H187">
        <v>89301076</v>
      </c>
      <c r="I187">
        <v>732</v>
      </c>
      <c r="J187">
        <v>732</v>
      </c>
      <c r="K187" t="s">
        <v>134</v>
      </c>
      <c r="L187" t="s">
        <v>134</v>
      </c>
      <c r="M187" t="s">
        <v>131</v>
      </c>
      <c r="N187" t="s">
        <v>123</v>
      </c>
      <c r="O187" t="s">
        <v>53</v>
      </c>
      <c r="P187" s="1">
        <v>18264</v>
      </c>
      <c r="Q187" s="1">
        <v>73051</v>
      </c>
      <c r="R187">
        <f>VLOOKUP(H187,[1]List1!$A$1:$G$240,1,0)</f>
        <v>89301076</v>
      </c>
    </row>
    <row r="188" spans="1:18" s="3" customFormat="1" x14ac:dyDescent="0.25">
      <c r="A188" s="8">
        <v>89301</v>
      </c>
      <c r="B188" s="8">
        <v>7</v>
      </c>
      <c r="C188" s="8"/>
      <c r="D188" s="8"/>
      <c r="E188" s="8"/>
      <c r="F188" s="8">
        <v>732</v>
      </c>
      <c r="G188" s="8" t="s">
        <v>130</v>
      </c>
      <c r="H188" s="8">
        <v>89301077</v>
      </c>
      <c r="I188" s="8">
        <v>732</v>
      </c>
      <c r="J188" s="8">
        <v>732</v>
      </c>
      <c r="K188" s="8" t="s">
        <v>132</v>
      </c>
      <c r="L188" s="8" t="s">
        <v>132</v>
      </c>
      <c r="M188" s="8" t="s">
        <v>131</v>
      </c>
      <c r="N188" s="8" t="s">
        <v>123</v>
      </c>
      <c r="O188" s="8" t="s">
        <v>53</v>
      </c>
      <c r="P188" s="9">
        <v>18264</v>
      </c>
      <c r="Q188" s="9">
        <v>73051</v>
      </c>
      <c r="R188">
        <f>VLOOKUP(H188,[1]List1!$A$1:$G$240,1,0)</f>
        <v>89301077</v>
      </c>
    </row>
    <row r="189" spans="1:18" s="3" customFormat="1" x14ac:dyDescent="0.25">
      <c r="A189" s="8">
        <v>89301</v>
      </c>
      <c r="B189" s="8">
        <v>7</v>
      </c>
      <c r="C189" s="8"/>
      <c r="D189" s="8"/>
      <c r="E189" s="8"/>
      <c r="F189" s="8">
        <v>733</v>
      </c>
      <c r="G189" s="8" t="s">
        <v>133</v>
      </c>
      <c r="H189" s="8">
        <v>89301076</v>
      </c>
      <c r="I189" s="8">
        <v>733</v>
      </c>
      <c r="J189" s="8">
        <v>733</v>
      </c>
      <c r="K189" s="8" t="s">
        <v>135</v>
      </c>
      <c r="L189" s="8" t="s">
        <v>134</v>
      </c>
      <c r="M189" s="8" t="s">
        <v>135</v>
      </c>
      <c r="N189" s="8" t="s">
        <v>123</v>
      </c>
      <c r="O189" s="8" t="s">
        <v>53</v>
      </c>
      <c r="P189" s="9">
        <v>18264</v>
      </c>
      <c r="Q189" s="9">
        <v>73051</v>
      </c>
      <c r="R189">
        <f>VLOOKUP(H189,[1]List1!$A$1:$G$240,1,0)</f>
        <v>89301076</v>
      </c>
    </row>
    <row r="190" spans="1:18" x14ac:dyDescent="0.25">
      <c r="A190">
        <v>89301</v>
      </c>
      <c r="B190">
        <v>7</v>
      </c>
      <c r="F190">
        <v>762</v>
      </c>
      <c r="G190">
        <v>708</v>
      </c>
      <c r="H190">
        <v>89301075</v>
      </c>
      <c r="I190">
        <v>762</v>
      </c>
      <c r="J190">
        <v>762</v>
      </c>
      <c r="K190" t="s">
        <v>136</v>
      </c>
      <c r="L190" t="s">
        <v>128</v>
      </c>
      <c r="M190" t="s">
        <v>136</v>
      </c>
      <c r="N190" t="s">
        <v>123</v>
      </c>
      <c r="O190" t="s">
        <v>25</v>
      </c>
      <c r="P190" s="1">
        <v>18264</v>
      </c>
      <c r="Q190" s="1">
        <v>73051</v>
      </c>
      <c r="R190">
        <f>VLOOKUP(H190,[1]List1!$A$1:$G$240,1,0)</f>
        <v>89301075</v>
      </c>
    </row>
    <row r="191" spans="1:18" x14ac:dyDescent="0.25">
      <c r="A191">
        <v>89301</v>
      </c>
      <c r="B191">
        <v>7</v>
      </c>
      <c r="F191">
        <v>764</v>
      </c>
      <c r="G191">
        <v>708</v>
      </c>
      <c r="H191">
        <v>89301075</v>
      </c>
      <c r="I191">
        <v>764</v>
      </c>
      <c r="J191">
        <v>764</v>
      </c>
      <c r="K191" t="s">
        <v>104</v>
      </c>
      <c r="L191" t="s">
        <v>128</v>
      </c>
      <c r="M191" t="s">
        <v>104</v>
      </c>
      <c r="N191" t="s">
        <v>123</v>
      </c>
      <c r="O191" t="s">
        <v>25</v>
      </c>
      <c r="P191" s="1">
        <v>18264</v>
      </c>
      <c r="Q191" s="1">
        <v>73051</v>
      </c>
      <c r="R191">
        <f>VLOOKUP(H191,[1]List1!$A$1:$G$240,1,0)</f>
        <v>89301075</v>
      </c>
    </row>
    <row r="192" spans="1:18" x14ac:dyDescent="0.25">
      <c r="A192">
        <v>89301</v>
      </c>
      <c r="B192">
        <v>7</v>
      </c>
      <c r="F192">
        <v>764</v>
      </c>
      <c r="G192">
        <v>301</v>
      </c>
      <c r="H192">
        <v>89301705</v>
      </c>
      <c r="I192">
        <v>764</v>
      </c>
      <c r="J192">
        <v>764</v>
      </c>
      <c r="K192" t="s">
        <v>46</v>
      </c>
      <c r="L192" t="s">
        <v>46</v>
      </c>
      <c r="M192" t="s">
        <v>104</v>
      </c>
      <c r="N192" t="s">
        <v>123</v>
      </c>
      <c r="O192" t="s">
        <v>25</v>
      </c>
      <c r="P192" s="1">
        <v>18264</v>
      </c>
      <c r="Q192" s="1">
        <v>73051</v>
      </c>
      <c r="R192">
        <f>VLOOKUP(H192,[1]List1!$A$1:$G$240,1,0)</f>
        <v>89301705</v>
      </c>
    </row>
    <row r="193" spans="1:18" x14ac:dyDescent="0.25">
      <c r="A193">
        <v>89301</v>
      </c>
      <c r="B193">
        <v>7</v>
      </c>
      <c r="F193">
        <v>764</v>
      </c>
      <c r="G193">
        <v>708</v>
      </c>
      <c r="H193">
        <v>89301705</v>
      </c>
      <c r="I193">
        <v>764</v>
      </c>
      <c r="J193">
        <v>764</v>
      </c>
      <c r="K193" t="s">
        <v>46</v>
      </c>
      <c r="L193" t="s">
        <v>46</v>
      </c>
      <c r="M193" t="s">
        <v>104</v>
      </c>
      <c r="N193" t="s">
        <v>123</v>
      </c>
      <c r="O193" t="s">
        <v>25</v>
      </c>
      <c r="P193" s="1">
        <v>18264</v>
      </c>
      <c r="Q193" s="1">
        <v>73051</v>
      </c>
      <c r="R193">
        <f>VLOOKUP(H193,[1]List1!$A$1:$G$240,1,0)</f>
        <v>89301705</v>
      </c>
    </row>
    <row r="194" spans="1:18" x14ac:dyDescent="0.25">
      <c r="A194">
        <v>89301</v>
      </c>
      <c r="B194">
        <v>7</v>
      </c>
      <c r="F194">
        <v>794</v>
      </c>
      <c r="G194">
        <v>708</v>
      </c>
      <c r="H194">
        <v>89301072</v>
      </c>
      <c r="I194">
        <v>794</v>
      </c>
      <c r="J194">
        <v>794</v>
      </c>
      <c r="K194" t="s">
        <v>137</v>
      </c>
      <c r="L194" t="s">
        <v>46</v>
      </c>
      <c r="M194" t="s">
        <v>137</v>
      </c>
      <c r="N194" t="s">
        <v>123</v>
      </c>
      <c r="O194" t="s">
        <v>25</v>
      </c>
      <c r="P194" s="1">
        <v>18264</v>
      </c>
      <c r="Q194" s="1">
        <v>73051</v>
      </c>
      <c r="R194">
        <f>VLOOKUP(H194,[1]List1!$A$1:$G$240,1,0)</f>
        <v>89301072</v>
      </c>
    </row>
    <row r="195" spans="1:18" x14ac:dyDescent="0.25">
      <c r="A195">
        <v>89301</v>
      </c>
      <c r="B195">
        <v>8</v>
      </c>
      <c r="K195" t="s">
        <v>138</v>
      </c>
      <c r="L195" t="s">
        <v>138</v>
      </c>
      <c r="M195" t="s">
        <v>138</v>
      </c>
      <c r="P195" s="1">
        <v>18264</v>
      </c>
      <c r="Q195" s="1">
        <v>73051</v>
      </c>
    </row>
    <row r="196" spans="1:18" x14ac:dyDescent="0.25">
      <c r="A196">
        <v>89301</v>
      </c>
      <c r="B196">
        <v>8</v>
      </c>
      <c r="I196">
        <v>801</v>
      </c>
      <c r="J196">
        <v>801</v>
      </c>
      <c r="K196" t="s">
        <v>24</v>
      </c>
      <c r="L196" t="s">
        <v>24</v>
      </c>
      <c r="M196" t="s">
        <v>24</v>
      </c>
      <c r="N196" t="s">
        <v>138</v>
      </c>
      <c r="O196" t="s">
        <v>25</v>
      </c>
      <c r="P196" s="1">
        <v>18264</v>
      </c>
      <c r="Q196" s="1">
        <v>73051</v>
      </c>
    </row>
    <row r="197" spans="1:18" x14ac:dyDescent="0.25">
      <c r="A197">
        <v>89301</v>
      </c>
      <c r="B197">
        <v>8</v>
      </c>
      <c r="I197">
        <v>802</v>
      </c>
      <c r="J197">
        <v>802</v>
      </c>
      <c r="K197" t="s">
        <v>139</v>
      </c>
      <c r="L197" t="s">
        <v>139</v>
      </c>
      <c r="M197" t="s">
        <v>139</v>
      </c>
      <c r="N197" t="s">
        <v>138</v>
      </c>
      <c r="O197" t="s">
        <v>25</v>
      </c>
      <c r="P197" s="1">
        <v>18264</v>
      </c>
      <c r="Q197" s="1">
        <v>73051</v>
      </c>
    </row>
    <row r="198" spans="1:18" x14ac:dyDescent="0.25">
      <c r="A198">
        <v>89301</v>
      </c>
      <c r="B198">
        <v>8</v>
      </c>
      <c r="I198">
        <v>806</v>
      </c>
      <c r="J198">
        <v>806</v>
      </c>
      <c r="K198" t="s">
        <v>60</v>
      </c>
      <c r="L198" t="s">
        <v>60</v>
      </c>
      <c r="M198" t="s">
        <v>60</v>
      </c>
      <c r="N198" t="s">
        <v>138</v>
      </c>
      <c r="O198" t="s">
        <v>25</v>
      </c>
      <c r="P198" s="1">
        <v>18264</v>
      </c>
      <c r="Q198" s="1">
        <v>73051</v>
      </c>
    </row>
    <row r="199" spans="1:18" x14ac:dyDescent="0.25">
      <c r="A199">
        <v>89301</v>
      </c>
      <c r="B199">
        <v>8</v>
      </c>
      <c r="I199">
        <v>873</v>
      </c>
      <c r="J199">
        <v>873</v>
      </c>
      <c r="K199" t="s">
        <v>140</v>
      </c>
      <c r="L199" t="s">
        <v>140</v>
      </c>
      <c r="M199" t="s">
        <v>140</v>
      </c>
      <c r="N199" t="s">
        <v>138</v>
      </c>
      <c r="O199" t="s">
        <v>25</v>
      </c>
      <c r="P199" s="1">
        <v>18264</v>
      </c>
      <c r="Q199" s="1">
        <v>73051</v>
      </c>
    </row>
    <row r="200" spans="1:18" x14ac:dyDescent="0.25">
      <c r="A200">
        <v>89301</v>
      </c>
      <c r="B200">
        <v>8</v>
      </c>
      <c r="I200">
        <v>874</v>
      </c>
      <c r="J200">
        <v>874</v>
      </c>
      <c r="K200" t="s">
        <v>140</v>
      </c>
      <c r="L200" t="s">
        <v>140</v>
      </c>
      <c r="M200" t="s">
        <v>140</v>
      </c>
      <c r="N200" t="s">
        <v>138</v>
      </c>
      <c r="O200" t="s">
        <v>25</v>
      </c>
      <c r="P200" s="1">
        <v>18264</v>
      </c>
      <c r="Q200" s="1">
        <v>73051</v>
      </c>
    </row>
    <row r="201" spans="1:18" x14ac:dyDescent="0.25">
      <c r="A201">
        <v>89301</v>
      </c>
      <c r="B201">
        <v>8</v>
      </c>
      <c r="F201">
        <v>811</v>
      </c>
      <c r="G201" t="s">
        <v>141</v>
      </c>
      <c r="H201">
        <v>89301081</v>
      </c>
      <c r="I201">
        <v>811</v>
      </c>
      <c r="J201">
        <v>811</v>
      </c>
      <c r="K201" t="s">
        <v>142</v>
      </c>
      <c r="L201" t="s">
        <v>35</v>
      </c>
      <c r="M201" t="s">
        <v>142</v>
      </c>
      <c r="N201" t="s">
        <v>138</v>
      </c>
      <c r="O201" t="s">
        <v>21</v>
      </c>
      <c r="P201" s="1">
        <v>18264</v>
      </c>
      <c r="Q201" s="1">
        <v>73051</v>
      </c>
      <c r="R201">
        <f>VLOOKUP(H201,[1]List1!$A$1:$G$240,1,0)</f>
        <v>89301081</v>
      </c>
    </row>
    <row r="202" spans="1:18" x14ac:dyDescent="0.25">
      <c r="A202">
        <v>89301</v>
      </c>
      <c r="B202">
        <v>8</v>
      </c>
      <c r="F202">
        <v>817</v>
      </c>
      <c r="G202" t="s">
        <v>141</v>
      </c>
      <c r="H202">
        <v>89301081</v>
      </c>
      <c r="I202">
        <v>817</v>
      </c>
      <c r="J202">
        <v>817</v>
      </c>
      <c r="K202" t="s">
        <v>143</v>
      </c>
      <c r="L202" t="s">
        <v>35</v>
      </c>
      <c r="M202" t="s">
        <v>143</v>
      </c>
      <c r="N202" t="s">
        <v>138</v>
      </c>
      <c r="O202" t="s">
        <v>21</v>
      </c>
      <c r="P202" s="1">
        <v>18264</v>
      </c>
      <c r="Q202" s="1">
        <v>73051</v>
      </c>
      <c r="R202">
        <f>VLOOKUP(H202,[1]List1!$A$1:$G$240,1,0)</f>
        <v>89301081</v>
      </c>
    </row>
    <row r="203" spans="1:18" x14ac:dyDescent="0.25">
      <c r="A203">
        <v>89301</v>
      </c>
      <c r="B203">
        <v>8</v>
      </c>
      <c r="F203">
        <v>818</v>
      </c>
      <c r="G203" t="s">
        <v>141</v>
      </c>
      <c r="H203">
        <v>89301081</v>
      </c>
      <c r="I203">
        <v>818</v>
      </c>
      <c r="J203">
        <v>818</v>
      </c>
      <c r="K203" t="s">
        <v>144</v>
      </c>
      <c r="L203" t="s">
        <v>35</v>
      </c>
      <c r="M203" t="s">
        <v>144</v>
      </c>
      <c r="N203" t="s">
        <v>138</v>
      </c>
      <c r="O203" t="s">
        <v>21</v>
      </c>
      <c r="P203" s="1">
        <v>18264</v>
      </c>
      <c r="Q203" s="1">
        <v>73051</v>
      </c>
      <c r="R203">
        <f>VLOOKUP(H203,[1]List1!$A$1:$G$240,1,0)</f>
        <v>89301081</v>
      </c>
    </row>
    <row r="204" spans="1:18" x14ac:dyDescent="0.25">
      <c r="A204">
        <v>89301</v>
      </c>
      <c r="B204">
        <v>8</v>
      </c>
      <c r="F204">
        <v>821</v>
      </c>
      <c r="G204">
        <v>603</v>
      </c>
      <c r="H204">
        <v>89301082</v>
      </c>
      <c r="I204">
        <v>821</v>
      </c>
      <c r="J204">
        <v>821</v>
      </c>
      <c r="K204" t="s">
        <v>43</v>
      </c>
      <c r="L204" t="s">
        <v>47</v>
      </c>
      <c r="M204" t="s">
        <v>43</v>
      </c>
      <c r="N204" t="s">
        <v>138</v>
      </c>
      <c r="O204" t="s">
        <v>44</v>
      </c>
      <c r="P204" s="1">
        <v>18264</v>
      </c>
      <c r="Q204" s="1">
        <v>73051</v>
      </c>
      <c r="R204">
        <f>VLOOKUP(H204,[1]List1!$A$1:$G$240,1,0)</f>
        <v>89301082</v>
      </c>
    </row>
    <row r="205" spans="1:18" x14ac:dyDescent="0.25">
      <c r="A205">
        <v>89301</v>
      </c>
      <c r="B205">
        <v>8</v>
      </c>
      <c r="F205">
        <v>821</v>
      </c>
      <c r="G205">
        <v>604</v>
      </c>
      <c r="H205">
        <v>89301085</v>
      </c>
      <c r="I205">
        <v>821</v>
      </c>
      <c r="J205">
        <v>821</v>
      </c>
      <c r="K205" t="s">
        <v>43</v>
      </c>
      <c r="L205" t="s">
        <v>43</v>
      </c>
      <c r="M205" t="s">
        <v>43</v>
      </c>
      <c r="N205" t="s">
        <v>138</v>
      </c>
      <c r="O205" t="s">
        <v>44</v>
      </c>
      <c r="P205" s="1">
        <v>18264</v>
      </c>
      <c r="Q205" s="1">
        <v>73051</v>
      </c>
      <c r="R205">
        <f>VLOOKUP(H205,[1]List1!$A$1:$G$240,1,0)</f>
        <v>89301085</v>
      </c>
    </row>
    <row r="206" spans="1:18" x14ac:dyDescent="0.25">
      <c r="A206">
        <v>89301</v>
      </c>
      <c r="B206">
        <v>8</v>
      </c>
      <c r="F206">
        <v>821</v>
      </c>
      <c r="G206">
        <v>901</v>
      </c>
      <c r="H206">
        <v>89301086</v>
      </c>
      <c r="I206">
        <v>821</v>
      </c>
      <c r="J206">
        <v>821</v>
      </c>
      <c r="K206" t="s">
        <v>43</v>
      </c>
      <c r="L206" t="s">
        <v>43</v>
      </c>
      <c r="M206" t="s">
        <v>43</v>
      </c>
      <c r="N206" t="s">
        <v>138</v>
      </c>
      <c r="O206" t="s">
        <v>44</v>
      </c>
      <c r="P206" s="1">
        <v>18264</v>
      </c>
      <c r="Q206" s="1">
        <v>73051</v>
      </c>
      <c r="R206">
        <f>VLOOKUP(H206,[1]List1!$A$1:$G$240,1,0)</f>
        <v>89301086</v>
      </c>
    </row>
    <row r="207" spans="1:18" x14ac:dyDescent="0.25">
      <c r="A207">
        <v>89301</v>
      </c>
      <c r="B207">
        <v>8</v>
      </c>
      <c r="F207">
        <v>821</v>
      </c>
      <c r="G207">
        <v>603</v>
      </c>
      <c r="H207">
        <v>89301088</v>
      </c>
      <c r="I207">
        <v>821</v>
      </c>
      <c r="J207">
        <v>821</v>
      </c>
      <c r="K207" t="s">
        <v>46</v>
      </c>
      <c r="L207" t="s">
        <v>46</v>
      </c>
      <c r="M207" t="s">
        <v>43</v>
      </c>
      <c r="N207" t="s">
        <v>138</v>
      </c>
      <c r="O207" t="s">
        <v>44</v>
      </c>
      <c r="P207" s="1">
        <v>18264</v>
      </c>
      <c r="Q207" s="1">
        <v>73051</v>
      </c>
      <c r="R207">
        <f>VLOOKUP(H207,[1]List1!$A$1:$G$240,1,0)</f>
        <v>89301088</v>
      </c>
    </row>
    <row r="208" spans="1:18" x14ac:dyDescent="0.25">
      <c r="A208">
        <v>89301</v>
      </c>
      <c r="B208">
        <v>8</v>
      </c>
      <c r="F208">
        <v>821</v>
      </c>
      <c r="G208">
        <v>604</v>
      </c>
      <c r="H208">
        <v>89301088</v>
      </c>
      <c r="I208">
        <v>821</v>
      </c>
      <c r="J208">
        <v>821</v>
      </c>
      <c r="K208" t="s">
        <v>46</v>
      </c>
      <c r="L208" t="s">
        <v>46</v>
      </c>
      <c r="M208" t="s">
        <v>43</v>
      </c>
      <c r="N208" t="s">
        <v>138</v>
      </c>
      <c r="O208" t="s">
        <v>44</v>
      </c>
      <c r="P208" s="1">
        <v>18264</v>
      </c>
      <c r="Q208" s="1">
        <v>73051</v>
      </c>
      <c r="R208">
        <f>VLOOKUP(H208,[1]List1!$A$1:$G$240,1,0)</f>
        <v>89301088</v>
      </c>
    </row>
    <row r="209" spans="1:18" s="3" customFormat="1" x14ac:dyDescent="0.25">
      <c r="A209" s="8">
        <v>89301</v>
      </c>
      <c r="B209" s="8">
        <v>8</v>
      </c>
      <c r="C209" s="8"/>
      <c r="D209" s="8"/>
      <c r="E209" s="8"/>
      <c r="F209" s="8">
        <v>822</v>
      </c>
      <c r="G209" s="8">
        <v>603</v>
      </c>
      <c r="H209" s="8">
        <v>89301082</v>
      </c>
      <c r="I209" s="8">
        <v>822</v>
      </c>
      <c r="J209" s="8">
        <v>822</v>
      </c>
      <c r="K209" s="8" t="s">
        <v>47</v>
      </c>
      <c r="L209" s="8" t="s">
        <v>47</v>
      </c>
      <c r="M209" s="8" t="s">
        <v>145</v>
      </c>
      <c r="N209" s="8" t="s">
        <v>138</v>
      </c>
      <c r="O209" s="8" t="s">
        <v>44</v>
      </c>
      <c r="P209" s="9">
        <v>18264</v>
      </c>
      <c r="Q209" s="9">
        <v>73051</v>
      </c>
      <c r="R209">
        <f>VLOOKUP(H209,[1]List1!$A$1:$G$240,1,0)</f>
        <v>89301082</v>
      </c>
    </row>
    <row r="210" spans="1:18" s="3" customFormat="1" x14ac:dyDescent="0.25">
      <c r="A210" s="8">
        <v>89301</v>
      </c>
      <c r="B210" s="8">
        <v>8</v>
      </c>
      <c r="C210" s="8"/>
      <c r="D210" s="8"/>
      <c r="E210" s="8"/>
      <c r="F210" s="8">
        <v>822</v>
      </c>
      <c r="G210" s="8">
        <v>208</v>
      </c>
      <c r="H210" s="8">
        <v>89301282</v>
      </c>
      <c r="I210" s="8">
        <v>822</v>
      </c>
      <c r="J210" s="8">
        <v>822</v>
      </c>
      <c r="K210" s="8" t="s">
        <v>146</v>
      </c>
      <c r="L210" s="8" t="s">
        <v>146</v>
      </c>
      <c r="M210" s="8" t="s">
        <v>145</v>
      </c>
      <c r="N210" s="8" t="s">
        <v>138</v>
      </c>
      <c r="O210" s="8" t="s">
        <v>44</v>
      </c>
      <c r="P210" s="9">
        <v>18264</v>
      </c>
      <c r="Q210" s="9">
        <v>73051</v>
      </c>
      <c r="R210">
        <f>VLOOKUP(H210,[1]List1!$A$1:$G$240,1,0)</f>
        <v>89301282</v>
      </c>
    </row>
    <row r="211" spans="1:18" s="3" customFormat="1" x14ac:dyDescent="0.25">
      <c r="A211" s="8">
        <v>89301</v>
      </c>
      <c r="B211" s="8">
        <v>8</v>
      </c>
      <c r="C211" s="8"/>
      <c r="D211" s="8"/>
      <c r="E211" s="8"/>
      <c r="F211" s="8">
        <v>822</v>
      </c>
      <c r="G211" s="8">
        <v>302</v>
      </c>
      <c r="H211" s="8">
        <v>89301701</v>
      </c>
      <c r="I211" s="8">
        <v>822</v>
      </c>
      <c r="J211" s="8">
        <v>822</v>
      </c>
      <c r="K211" s="8" t="s">
        <v>147</v>
      </c>
      <c r="L211" s="8" t="s">
        <v>147</v>
      </c>
      <c r="M211" s="8" t="s">
        <v>145</v>
      </c>
      <c r="N211" s="8" t="s">
        <v>138</v>
      </c>
      <c r="O211" s="8" t="s">
        <v>44</v>
      </c>
      <c r="P211" s="9">
        <v>18264</v>
      </c>
      <c r="Q211" s="9">
        <v>73051</v>
      </c>
      <c r="R211">
        <f>VLOOKUP(H211,[1]List1!$A$1:$G$240,1,0)</f>
        <v>89301701</v>
      </c>
    </row>
    <row r="212" spans="1:18" x14ac:dyDescent="0.25">
      <c r="A212">
        <v>89301</v>
      </c>
      <c r="B212">
        <v>8</v>
      </c>
      <c r="F212">
        <v>822</v>
      </c>
      <c r="G212">
        <v>603</v>
      </c>
      <c r="H212">
        <v>89301284</v>
      </c>
      <c r="I212">
        <v>822</v>
      </c>
      <c r="J212">
        <v>822</v>
      </c>
      <c r="K212" t="s">
        <v>145</v>
      </c>
      <c r="L212" t="s">
        <v>145</v>
      </c>
      <c r="M212" t="s">
        <v>145</v>
      </c>
      <c r="N212" t="s">
        <v>138</v>
      </c>
      <c r="O212" t="s">
        <v>44</v>
      </c>
      <c r="P212" s="1">
        <v>18264</v>
      </c>
      <c r="Q212" s="1">
        <v>73051</v>
      </c>
      <c r="R212">
        <f>VLOOKUP(H212,[1]List1!$A$1:$G$240,1,0)</f>
        <v>89301284</v>
      </c>
    </row>
    <row r="213" spans="1:18" s="3" customFormat="1" x14ac:dyDescent="0.25">
      <c r="A213" s="8">
        <v>89301</v>
      </c>
      <c r="B213" s="8">
        <v>8</v>
      </c>
      <c r="C213" s="8"/>
      <c r="D213" s="8"/>
      <c r="E213" s="8"/>
      <c r="F213" s="8">
        <v>822</v>
      </c>
      <c r="G213" s="8">
        <v>809</v>
      </c>
      <c r="H213" s="8">
        <v>89301345</v>
      </c>
      <c r="I213" s="8">
        <v>822</v>
      </c>
      <c r="J213" s="8">
        <v>822</v>
      </c>
      <c r="K213" s="8" t="s">
        <v>148</v>
      </c>
      <c r="L213" s="8" t="s">
        <v>148</v>
      </c>
      <c r="M213" s="8" t="s">
        <v>145</v>
      </c>
      <c r="N213" s="8" t="s">
        <v>138</v>
      </c>
      <c r="O213" s="8" t="s">
        <v>44</v>
      </c>
      <c r="P213" s="9">
        <v>18264</v>
      </c>
      <c r="Q213" s="9">
        <v>73051</v>
      </c>
      <c r="R213">
        <f>VLOOKUP(H213,[1]List1!$A$1:$G$240,1,0)</f>
        <v>89301345</v>
      </c>
    </row>
    <row r="214" spans="1:18" x14ac:dyDescent="0.25">
      <c r="A214">
        <v>89301</v>
      </c>
      <c r="B214">
        <v>8</v>
      </c>
      <c r="F214">
        <v>823</v>
      </c>
      <c r="G214">
        <v>613</v>
      </c>
      <c r="H214">
        <v>89301087</v>
      </c>
      <c r="I214">
        <v>823</v>
      </c>
      <c r="J214">
        <v>823</v>
      </c>
      <c r="K214" t="s">
        <v>149</v>
      </c>
      <c r="L214" t="s">
        <v>150</v>
      </c>
      <c r="M214" t="s">
        <v>149</v>
      </c>
      <c r="N214" t="s">
        <v>138</v>
      </c>
      <c r="O214" t="s">
        <v>44</v>
      </c>
      <c r="P214" s="1">
        <v>18264</v>
      </c>
      <c r="Q214" s="1">
        <v>73051</v>
      </c>
      <c r="R214">
        <f>VLOOKUP(H214,[1]List1!$A$1:$G$240,1,0)</f>
        <v>89301087</v>
      </c>
    </row>
    <row r="215" spans="1:18" s="3" customFormat="1" x14ac:dyDescent="0.25">
      <c r="A215" s="8">
        <v>89301</v>
      </c>
      <c r="B215" s="8">
        <v>8</v>
      </c>
      <c r="C215" s="8"/>
      <c r="D215" s="8"/>
      <c r="E215" s="8"/>
      <c r="F215" s="8">
        <v>823</v>
      </c>
      <c r="G215" s="8">
        <v>603</v>
      </c>
      <c r="H215" s="8">
        <v>89301082</v>
      </c>
      <c r="I215" s="8">
        <v>823</v>
      </c>
      <c r="J215" s="8">
        <v>823</v>
      </c>
      <c r="K215" s="8" t="s">
        <v>47</v>
      </c>
      <c r="L215" s="8" t="s">
        <v>47</v>
      </c>
      <c r="M215" s="8" t="s">
        <v>149</v>
      </c>
      <c r="N215" s="8" t="s">
        <v>138</v>
      </c>
      <c r="O215" s="8" t="s">
        <v>44</v>
      </c>
      <c r="P215" s="9">
        <v>18264</v>
      </c>
      <c r="Q215" s="9">
        <v>73051</v>
      </c>
      <c r="R215">
        <f>VLOOKUP(H215,[1]List1!$A$1:$G$240,1,0)</f>
        <v>89301082</v>
      </c>
    </row>
    <row r="216" spans="1:18" x14ac:dyDescent="0.25">
      <c r="A216">
        <v>89301</v>
      </c>
      <c r="B216">
        <v>8</v>
      </c>
      <c r="F216">
        <v>832</v>
      </c>
      <c r="G216" t="s">
        <v>151</v>
      </c>
      <c r="H216">
        <v>89301084</v>
      </c>
      <c r="I216">
        <v>832</v>
      </c>
      <c r="J216">
        <v>832</v>
      </c>
      <c r="K216" t="s">
        <v>152</v>
      </c>
      <c r="L216" t="s">
        <v>153</v>
      </c>
      <c r="M216" t="s">
        <v>152</v>
      </c>
      <c r="N216" t="s">
        <v>138</v>
      </c>
      <c r="O216" t="s">
        <v>53</v>
      </c>
      <c r="P216" s="1">
        <v>18264</v>
      </c>
      <c r="Q216" s="1">
        <v>73051</v>
      </c>
      <c r="R216">
        <f>VLOOKUP(H216,[1]List1!$A$1:$G$240,1,0)</f>
        <v>89301084</v>
      </c>
    </row>
    <row r="217" spans="1:18" x14ac:dyDescent="0.25">
      <c r="A217">
        <v>89301</v>
      </c>
      <c r="B217">
        <v>8</v>
      </c>
      <c r="F217">
        <v>841</v>
      </c>
      <c r="G217">
        <v>603</v>
      </c>
      <c r="H217">
        <v>89301082</v>
      </c>
      <c r="I217">
        <v>841</v>
      </c>
      <c r="J217">
        <v>841</v>
      </c>
      <c r="K217" t="s">
        <v>154</v>
      </c>
      <c r="L217" t="s">
        <v>47</v>
      </c>
      <c r="M217" t="s">
        <v>154</v>
      </c>
      <c r="N217" t="s">
        <v>138</v>
      </c>
      <c r="O217" t="s">
        <v>155</v>
      </c>
      <c r="P217" s="1">
        <v>18264</v>
      </c>
      <c r="Q217" s="1">
        <v>73051</v>
      </c>
      <c r="R217">
        <f>VLOOKUP(H217,[1]List1!$A$1:$G$240,1,0)</f>
        <v>89301082</v>
      </c>
    </row>
    <row r="218" spans="1:18" x14ac:dyDescent="0.25">
      <c r="A218">
        <v>89301</v>
      </c>
      <c r="B218">
        <v>8</v>
      </c>
      <c r="F218">
        <v>862</v>
      </c>
      <c r="G218">
        <v>603</v>
      </c>
      <c r="H218">
        <v>89301088</v>
      </c>
      <c r="I218">
        <v>862</v>
      </c>
      <c r="J218">
        <v>862</v>
      </c>
      <c r="K218" t="s">
        <v>46</v>
      </c>
      <c r="L218" t="s">
        <v>46</v>
      </c>
      <c r="M218" t="s">
        <v>156</v>
      </c>
      <c r="N218" t="s">
        <v>138</v>
      </c>
      <c r="O218" t="s">
        <v>25</v>
      </c>
      <c r="P218" s="1">
        <v>18264</v>
      </c>
      <c r="Q218" s="1">
        <v>73051</v>
      </c>
      <c r="R218">
        <f>VLOOKUP(H218,[1]List1!$A$1:$G$240,1,0)</f>
        <v>89301088</v>
      </c>
    </row>
    <row r="219" spans="1:18" x14ac:dyDescent="0.25">
      <c r="A219">
        <v>89301</v>
      </c>
      <c r="B219">
        <v>8</v>
      </c>
      <c r="F219">
        <v>862</v>
      </c>
      <c r="G219" t="s">
        <v>141</v>
      </c>
      <c r="H219">
        <v>89301081</v>
      </c>
      <c r="I219">
        <v>862</v>
      </c>
      <c r="J219">
        <v>862</v>
      </c>
      <c r="K219" t="s">
        <v>35</v>
      </c>
      <c r="L219" t="s">
        <v>35</v>
      </c>
      <c r="M219" t="s">
        <v>156</v>
      </c>
      <c r="N219" t="s">
        <v>138</v>
      </c>
      <c r="O219" t="s">
        <v>25</v>
      </c>
      <c r="P219" s="1">
        <v>18264</v>
      </c>
      <c r="Q219" s="1">
        <v>73051</v>
      </c>
      <c r="R219">
        <f>VLOOKUP(H219,[1]List1!$A$1:$G$240,1,0)</f>
        <v>89301081</v>
      </c>
    </row>
    <row r="220" spans="1:18" x14ac:dyDescent="0.25">
      <c r="A220">
        <v>89301</v>
      </c>
      <c r="B220">
        <v>8</v>
      </c>
      <c r="F220">
        <v>862</v>
      </c>
      <c r="G220">
        <v>603</v>
      </c>
      <c r="H220">
        <v>89301082</v>
      </c>
      <c r="I220">
        <v>862</v>
      </c>
      <c r="J220">
        <v>862</v>
      </c>
      <c r="K220" t="s">
        <v>47</v>
      </c>
      <c r="L220" t="s">
        <v>47</v>
      </c>
      <c r="M220" t="s">
        <v>156</v>
      </c>
      <c r="N220" t="s">
        <v>138</v>
      </c>
      <c r="O220" t="s">
        <v>25</v>
      </c>
      <c r="P220" s="1">
        <v>18264</v>
      </c>
      <c r="Q220" s="1">
        <v>73051</v>
      </c>
      <c r="R220">
        <f>VLOOKUP(H220,[1]List1!$A$1:$G$240,1,0)</f>
        <v>89301082</v>
      </c>
    </row>
    <row r="221" spans="1:18" x14ac:dyDescent="0.25">
      <c r="A221">
        <v>89301</v>
      </c>
      <c r="B221">
        <v>8</v>
      </c>
      <c r="F221">
        <v>863</v>
      </c>
      <c r="G221" t="s">
        <v>157</v>
      </c>
      <c r="H221">
        <v>89301088</v>
      </c>
      <c r="I221">
        <v>863</v>
      </c>
      <c r="J221">
        <v>863</v>
      </c>
      <c r="K221" t="s">
        <v>158</v>
      </c>
      <c r="L221" t="s">
        <v>46</v>
      </c>
      <c r="M221" t="s">
        <v>158</v>
      </c>
      <c r="N221" t="s">
        <v>138</v>
      </c>
      <c r="O221" t="s">
        <v>25</v>
      </c>
      <c r="P221" s="1">
        <v>18264</v>
      </c>
      <c r="Q221" s="1">
        <v>73051</v>
      </c>
      <c r="R221">
        <f>VLOOKUP(H221,[1]List1!$A$1:$G$240,1,0)</f>
        <v>89301088</v>
      </c>
    </row>
    <row r="222" spans="1:18" x14ac:dyDescent="0.25">
      <c r="A222">
        <v>89301</v>
      </c>
      <c r="B222">
        <v>8</v>
      </c>
      <c r="F222">
        <v>863</v>
      </c>
      <c r="G222" t="s">
        <v>141</v>
      </c>
      <c r="H222">
        <v>89301081</v>
      </c>
      <c r="I222">
        <v>863</v>
      </c>
      <c r="J222">
        <v>863</v>
      </c>
      <c r="K222" t="s">
        <v>35</v>
      </c>
      <c r="L222" t="s">
        <v>35</v>
      </c>
      <c r="M222" t="s">
        <v>158</v>
      </c>
      <c r="N222" t="s">
        <v>138</v>
      </c>
      <c r="O222" t="s">
        <v>25</v>
      </c>
      <c r="P222" s="1">
        <v>18264</v>
      </c>
      <c r="Q222" s="1">
        <v>73051</v>
      </c>
      <c r="R222">
        <f>VLOOKUP(H222,[1]List1!$A$1:$G$240,1,0)</f>
        <v>89301081</v>
      </c>
    </row>
    <row r="223" spans="1:18" x14ac:dyDescent="0.25">
      <c r="A223">
        <v>89301</v>
      </c>
      <c r="B223">
        <v>8</v>
      </c>
      <c r="F223">
        <v>864</v>
      </c>
      <c r="G223" t="s">
        <v>159</v>
      </c>
      <c r="H223">
        <v>89301089</v>
      </c>
      <c r="I223">
        <v>864</v>
      </c>
      <c r="J223">
        <v>864</v>
      </c>
      <c r="K223" t="s">
        <v>104</v>
      </c>
      <c r="L223" t="s">
        <v>104</v>
      </c>
      <c r="M223" t="s">
        <v>104</v>
      </c>
      <c r="N223" t="s">
        <v>138</v>
      </c>
      <c r="O223" t="s">
        <v>25</v>
      </c>
      <c r="P223" s="1">
        <v>18264</v>
      </c>
      <c r="Q223" s="1">
        <v>73051</v>
      </c>
      <c r="R223" t="e">
        <f>VLOOKUP(H223,[1]List1!$A$1:$G$240,1,0)</f>
        <v>#N/A</v>
      </c>
    </row>
    <row r="224" spans="1:18" x14ac:dyDescent="0.25">
      <c r="A224">
        <v>89301</v>
      </c>
      <c r="B224">
        <v>8</v>
      </c>
      <c r="F224">
        <v>864</v>
      </c>
      <c r="G224" t="s">
        <v>141</v>
      </c>
      <c r="H224">
        <v>89301081</v>
      </c>
      <c r="I224">
        <v>864</v>
      </c>
      <c r="J224">
        <v>864</v>
      </c>
      <c r="K224" t="s">
        <v>35</v>
      </c>
      <c r="L224" t="s">
        <v>35</v>
      </c>
      <c r="M224" t="s">
        <v>104</v>
      </c>
      <c r="N224" t="s">
        <v>138</v>
      </c>
      <c r="O224" t="s">
        <v>25</v>
      </c>
      <c r="P224" s="1">
        <v>18264</v>
      </c>
      <c r="Q224" s="1">
        <v>73051</v>
      </c>
      <c r="R224">
        <f>VLOOKUP(H224,[1]List1!$A$1:$G$240,1,0)</f>
        <v>89301081</v>
      </c>
    </row>
    <row r="225" spans="1:18" x14ac:dyDescent="0.25">
      <c r="A225">
        <v>89301</v>
      </c>
      <c r="B225">
        <v>9</v>
      </c>
      <c r="K225" t="s">
        <v>160</v>
      </c>
      <c r="L225" t="s">
        <v>160</v>
      </c>
      <c r="M225" t="s">
        <v>160</v>
      </c>
      <c r="P225" s="1">
        <v>18264</v>
      </c>
      <c r="Q225" s="1">
        <v>73051</v>
      </c>
    </row>
    <row r="226" spans="1:18" x14ac:dyDescent="0.25">
      <c r="A226">
        <v>89301</v>
      </c>
      <c r="B226">
        <v>9</v>
      </c>
      <c r="I226">
        <v>901</v>
      </c>
      <c r="J226">
        <v>901</v>
      </c>
      <c r="K226" t="s">
        <v>24</v>
      </c>
      <c r="L226" t="s">
        <v>24</v>
      </c>
      <c r="M226" t="s">
        <v>24</v>
      </c>
      <c r="N226" t="s">
        <v>160</v>
      </c>
      <c r="O226" t="s">
        <v>25</v>
      </c>
      <c r="P226" s="1">
        <v>18264</v>
      </c>
      <c r="Q226" s="1">
        <v>73051</v>
      </c>
    </row>
    <row r="227" spans="1:18" x14ac:dyDescent="0.25">
      <c r="A227">
        <v>89301</v>
      </c>
      <c r="B227">
        <v>9</v>
      </c>
      <c r="I227">
        <v>902</v>
      </c>
      <c r="J227">
        <v>902</v>
      </c>
      <c r="K227" t="s">
        <v>139</v>
      </c>
      <c r="L227" t="s">
        <v>139</v>
      </c>
      <c r="M227" t="s">
        <v>139</v>
      </c>
      <c r="N227" t="s">
        <v>160</v>
      </c>
      <c r="O227" t="s">
        <v>25</v>
      </c>
      <c r="P227" s="1">
        <v>18264</v>
      </c>
      <c r="Q227" s="1">
        <v>73051</v>
      </c>
    </row>
    <row r="228" spans="1:18" x14ac:dyDescent="0.25">
      <c r="A228">
        <v>89301</v>
      </c>
      <c r="B228">
        <v>9</v>
      </c>
      <c r="I228">
        <v>903</v>
      </c>
      <c r="J228">
        <v>903</v>
      </c>
      <c r="K228" t="s">
        <v>161</v>
      </c>
      <c r="L228" t="s">
        <v>161</v>
      </c>
      <c r="M228" t="s">
        <v>161</v>
      </c>
      <c r="N228" t="s">
        <v>160</v>
      </c>
      <c r="O228" t="s">
        <v>25</v>
      </c>
      <c r="P228" s="1">
        <v>18264</v>
      </c>
      <c r="Q228" s="1">
        <v>73051</v>
      </c>
    </row>
    <row r="229" spans="1:18" x14ac:dyDescent="0.25">
      <c r="A229">
        <v>89301</v>
      </c>
      <c r="B229">
        <v>9</v>
      </c>
      <c r="I229">
        <v>904</v>
      </c>
      <c r="J229">
        <v>904</v>
      </c>
      <c r="K229" t="s">
        <v>161</v>
      </c>
      <c r="L229" t="s">
        <v>161</v>
      </c>
      <c r="M229" t="s">
        <v>161</v>
      </c>
      <c r="N229" t="s">
        <v>160</v>
      </c>
      <c r="O229" t="s">
        <v>25</v>
      </c>
      <c r="P229" s="1">
        <v>18264</v>
      </c>
      <c r="Q229" s="1">
        <v>73051</v>
      </c>
    </row>
    <row r="230" spans="1:18" x14ac:dyDescent="0.25">
      <c r="A230">
        <v>89301</v>
      </c>
      <c r="B230">
        <v>9</v>
      </c>
      <c r="I230">
        <v>973</v>
      </c>
      <c r="J230">
        <v>973</v>
      </c>
      <c r="K230" t="s">
        <v>140</v>
      </c>
      <c r="L230" t="s">
        <v>140</v>
      </c>
      <c r="M230" t="s">
        <v>140</v>
      </c>
      <c r="N230" t="s">
        <v>160</v>
      </c>
      <c r="O230" t="s">
        <v>25</v>
      </c>
      <c r="P230" s="1">
        <v>18264</v>
      </c>
      <c r="Q230" s="1">
        <v>73051</v>
      </c>
    </row>
    <row r="231" spans="1:18" x14ac:dyDescent="0.25">
      <c r="A231">
        <v>89301</v>
      </c>
      <c r="B231">
        <v>9</v>
      </c>
      <c r="I231">
        <v>982</v>
      </c>
      <c r="J231">
        <v>982</v>
      </c>
      <c r="K231" t="s">
        <v>29</v>
      </c>
      <c r="L231" t="s">
        <v>29</v>
      </c>
      <c r="M231" t="s">
        <v>29</v>
      </c>
      <c r="N231" t="s">
        <v>160</v>
      </c>
      <c r="O231" t="s">
        <v>25</v>
      </c>
      <c r="P231" s="1">
        <v>18264</v>
      </c>
      <c r="Q231" s="1">
        <v>73051</v>
      </c>
    </row>
    <row r="232" spans="1:18" x14ac:dyDescent="0.25">
      <c r="A232">
        <v>89301</v>
      </c>
      <c r="B232">
        <v>9</v>
      </c>
      <c r="I232">
        <v>988</v>
      </c>
      <c r="J232">
        <v>988</v>
      </c>
      <c r="K232" t="s">
        <v>31</v>
      </c>
      <c r="L232" t="s">
        <v>31</v>
      </c>
      <c r="M232" t="s">
        <v>31</v>
      </c>
      <c r="N232" t="s">
        <v>160</v>
      </c>
      <c r="O232" t="s">
        <v>25</v>
      </c>
      <c r="P232" s="1">
        <v>18264</v>
      </c>
      <c r="Q232" s="1">
        <v>73051</v>
      </c>
    </row>
    <row r="233" spans="1:18" x14ac:dyDescent="0.25">
      <c r="A233">
        <v>89301</v>
      </c>
      <c r="B233">
        <v>9</v>
      </c>
      <c r="F233">
        <v>911</v>
      </c>
      <c r="G233" t="s">
        <v>162</v>
      </c>
      <c r="H233">
        <v>89301091</v>
      </c>
      <c r="I233">
        <v>911</v>
      </c>
      <c r="J233">
        <v>911</v>
      </c>
      <c r="K233" t="s">
        <v>163</v>
      </c>
      <c r="L233" t="s">
        <v>35</v>
      </c>
      <c r="M233" t="s">
        <v>163</v>
      </c>
      <c r="N233" t="s">
        <v>160</v>
      </c>
      <c r="O233" t="s">
        <v>21</v>
      </c>
      <c r="P233" s="1">
        <v>18264</v>
      </c>
      <c r="Q233" s="1">
        <v>73051</v>
      </c>
      <c r="R233">
        <f>VLOOKUP(H233,[1]List1!$A$1:$G$240,1,0)</f>
        <v>89301091</v>
      </c>
    </row>
    <row r="234" spans="1:18" x14ac:dyDescent="0.25">
      <c r="A234">
        <v>89301</v>
      </c>
      <c r="B234">
        <v>9</v>
      </c>
      <c r="F234">
        <v>912</v>
      </c>
      <c r="G234" t="s">
        <v>162</v>
      </c>
      <c r="H234">
        <v>89301091</v>
      </c>
      <c r="I234">
        <v>912</v>
      </c>
      <c r="J234">
        <v>912</v>
      </c>
      <c r="K234" t="s">
        <v>35</v>
      </c>
      <c r="L234" t="s">
        <v>35</v>
      </c>
      <c r="M234" t="s">
        <v>35</v>
      </c>
      <c r="N234" t="s">
        <v>160</v>
      </c>
      <c r="O234" t="s">
        <v>21</v>
      </c>
      <c r="P234" s="1">
        <v>18264</v>
      </c>
      <c r="Q234" s="1">
        <v>73051</v>
      </c>
      <c r="R234">
        <f>VLOOKUP(H234,[1]List1!$A$1:$G$240,1,0)</f>
        <v>89301091</v>
      </c>
    </row>
    <row r="235" spans="1:18" x14ac:dyDescent="0.25">
      <c r="A235">
        <v>89301</v>
      </c>
      <c r="B235">
        <v>9</v>
      </c>
      <c r="F235">
        <v>921</v>
      </c>
      <c r="G235">
        <v>301</v>
      </c>
      <c r="H235">
        <v>89301092</v>
      </c>
      <c r="I235">
        <v>921</v>
      </c>
      <c r="J235">
        <v>921</v>
      </c>
      <c r="K235" t="s">
        <v>43</v>
      </c>
      <c r="L235" t="s">
        <v>164</v>
      </c>
      <c r="M235" t="s">
        <v>43</v>
      </c>
      <c r="N235" t="s">
        <v>160</v>
      </c>
      <c r="O235" t="s">
        <v>44</v>
      </c>
      <c r="P235" s="1">
        <v>18264</v>
      </c>
      <c r="Q235" s="1">
        <v>73051</v>
      </c>
      <c r="R235">
        <f>VLOOKUP(H235,[1]List1!$A$1:$G$240,1,0)</f>
        <v>89301092</v>
      </c>
    </row>
    <row r="236" spans="1:18" x14ac:dyDescent="0.25">
      <c r="A236">
        <v>89301</v>
      </c>
      <c r="B236">
        <v>9</v>
      </c>
      <c r="F236">
        <v>931</v>
      </c>
      <c r="G236" t="s">
        <v>165</v>
      </c>
      <c r="H236">
        <v>89301093</v>
      </c>
      <c r="I236">
        <v>931</v>
      </c>
      <c r="J236">
        <v>931</v>
      </c>
      <c r="K236" t="s">
        <v>166</v>
      </c>
      <c r="L236" t="s">
        <v>70</v>
      </c>
      <c r="M236" t="s">
        <v>166</v>
      </c>
      <c r="N236" t="s">
        <v>160</v>
      </c>
      <c r="O236" t="s">
        <v>53</v>
      </c>
      <c r="P236" s="1">
        <v>18264</v>
      </c>
      <c r="Q236" s="1">
        <v>73051</v>
      </c>
      <c r="R236">
        <f>VLOOKUP(H236,[1]List1!$A$1:$G$240,1,0)</f>
        <v>89301093</v>
      </c>
    </row>
    <row r="237" spans="1:18" x14ac:dyDescent="0.25">
      <c r="A237">
        <v>89301</v>
      </c>
      <c r="B237">
        <v>9</v>
      </c>
      <c r="F237">
        <v>931</v>
      </c>
      <c r="G237" t="s">
        <v>165</v>
      </c>
      <c r="H237">
        <v>89301094</v>
      </c>
      <c r="I237">
        <v>931</v>
      </c>
      <c r="J237">
        <v>931</v>
      </c>
      <c r="K237" t="s">
        <v>166</v>
      </c>
      <c r="L237" t="s">
        <v>52</v>
      </c>
      <c r="M237" t="s">
        <v>166</v>
      </c>
      <c r="N237" t="s">
        <v>160</v>
      </c>
      <c r="O237" t="s">
        <v>53</v>
      </c>
      <c r="P237" s="1">
        <v>18264</v>
      </c>
      <c r="Q237" s="1">
        <v>73051</v>
      </c>
      <c r="R237">
        <f>VLOOKUP(H237,[1]List1!$A$1:$G$240,1,0)</f>
        <v>89301094</v>
      </c>
    </row>
    <row r="238" spans="1:18" x14ac:dyDescent="0.25">
      <c r="A238">
        <v>89301</v>
      </c>
      <c r="B238">
        <v>9</v>
      </c>
      <c r="F238">
        <v>932</v>
      </c>
      <c r="G238" t="s">
        <v>165</v>
      </c>
      <c r="H238">
        <v>89301094</v>
      </c>
      <c r="I238">
        <v>932</v>
      </c>
      <c r="J238">
        <v>932</v>
      </c>
      <c r="K238" t="s">
        <v>52</v>
      </c>
      <c r="L238" t="s">
        <v>52</v>
      </c>
      <c r="M238" t="s">
        <v>52</v>
      </c>
      <c r="N238" t="s">
        <v>160</v>
      </c>
      <c r="O238" t="s">
        <v>53</v>
      </c>
      <c r="P238" s="1">
        <v>18264</v>
      </c>
      <c r="Q238" s="1">
        <v>73051</v>
      </c>
      <c r="R238">
        <f>VLOOKUP(H238,[1]List1!$A$1:$G$240,1,0)</f>
        <v>89301094</v>
      </c>
    </row>
    <row r="239" spans="1:18" x14ac:dyDescent="0.25">
      <c r="A239">
        <v>89301</v>
      </c>
      <c r="B239">
        <v>9</v>
      </c>
      <c r="F239">
        <v>994</v>
      </c>
      <c r="G239">
        <v>301</v>
      </c>
      <c r="H239">
        <v>89301092</v>
      </c>
      <c r="I239">
        <v>994</v>
      </c>
      <c r="J239">
        <v>994</v>
      </c>
      <c r="K239" t="s">
        <v>167</v>
      </c>
      <c r="L239" t="s">
        <v>164</v>
      </c>
      <c r="M239" t="s">
        <v>167</v>
      </c>
      <c r="N239" t="s">
        <v>160</v>
      </c>
      <c r="O239" t="s">
        <v>25</v>
      </c>
      <c r="P239" s="1">
        <v>18264</v>
      </c>
      <c r="Q239" s="1">
        <v>73051</v>
      </c>
      <c r="R239">
        <f>VLOOKUP(H239,[1]List1!$A$1:$G$240,1,0)</f>
        <v>89301092</v>
      </c>
    </row>
    <row r="240" spans="1:18" x14ac:dyDescent="0.25">
      <c r="A240">
        <v>89301</v>
      </c>
      <c r="B240">
        <v>10</v>
      </c>
      <c r="K240" t="s">
        <v>168</v>
      </c>
      <c r="L240" t="s">
        <v>168</v>
      </c>
      <c r="M240" t="s">
        <v>168</v>
      </c>
      <c r="P240" s="1">
        <v>18264</v>
      </c>
      <c r="Q240" s="1">
        <v>73051</v>
      </c>
    </row>
    <row r="241" spans="1:18" x14ac:dyDescent="0.25">
      <c r="A241">
        <v>89301</v>
      </c>
      <c r="B241">
        <v>10</v>
      </c>
      <c r="I241">
        <v>1001</v>
      </c>
      <c r="J241">
        <v>1001</v>
      </c>
      <c r="K241" t="s">
        <v>24</v>
      </c>
      <c r="L241" t="s">
        <v>24</v>
      </c>
      <c r="M241" t="s">
        <v>24</v>
      </c>
      <c r="N241" t="s">
        <v>168</v>
      </c>
      <c r="O241" t="s">
        <v>25</v>
      </c>
      <c r="P241" s="1">
        <v>18264</v>
      </c>
      <c r="Q241" s="1">
        <v>73051</v>
      </c>
    </row>
    <row r="242" spans="1:18" x14ac:dyDescent="0.25">
      <c r="A242">
        <v>89301</v>
      </c>
      <c r="B242">
        <v>10</v>
      </c>
      <c r="I242">
        <v>1004</v>
      </c>
      <c r="J242">
        <v>1004</v>
      </c>
      <c r="K242" t="s">
        <v>59</v>
      </c>
      <c r="L242" t="s">
        <v>59</v>
      </c>
      <c r="M242" t="s">
        <v>59</v>
      </c>
      <c r="N242" t="s">
        <v>168</v>
      </c>
      <c r="O242" t="s">
        <v>25</v>
      </c>
      <c r="P242" s="1">
        <v>18264</v>
      </c>
      <c r="Q242" s="1">
        <v>73051</v>
      </c>
    </row>
    <row r="243" spans="1:18" x14ac:dyDescent="0.25">
      <c r="A243">
        <v>89301</v>
      </c>
      <c r="B243">
        <v>10</v>
      </c>
      <c r="I243">
        <v>1006</v>
      </c>
      <c r="J243">
        <v>1006</v>
      </c>
      <c r="K243" t="s">
        <v>60</v>
      </c>
      <c r="L243" t="s">
        <v>60</v>
      </c>
      <c r="M243" t="s">
        <v>60</v>
      </c>
      <c r="N243" t="s">
        <v>168</v>
      </c>
      <c r="O243" t="s">
        <v>25</v>
      </c>
      <c r="P243" s="1">
        <v>18264</v>
      </c>
      <c r="Q243" s="1">
        <v>73051</v>
      </c>
    </row>
    <row r="244" spans="1:18" x14ac:dyDescent="0.25">
      <c r="A244">
        <v>89301</v>
      </c>
      <c r="B244">
        <v>10</v>
      </c>
      <c r="I244">
        <v>1008</v>
      </c>
      <c r="J244">
        <v>1008</v>
      </c>
      <c r="K244" t="s">
        <v>169</v>
      </c>
      <c r="L244" t="s">
        <v>169</v>
      </c>
      <c r="M244" t="s">
        <v>169</v>
      </c>
      <c r="N244" t="s">
        <v>168</v>
      </c>
      <c r="O244" t="s">
        <v>25</v>
      </c>
      <c r="P244" s="1">
        <v>18264</v>
      </c>
      <c r="Q244" s="1">
        <v>73051</v>
      </c>
    </row>
    <row r="245" spans="1:18" x14ac:dyDescent="0.25">
      <c r="A245">
        <v>89301</v>
      </c>
      <c r="B245">
        <v>10</v>
      </c>
      <c r="I245">
        <v>1076</v>
      </c>
      <c r="J245">
        <v>1076</v>
      </c>
      <c r="K245" t="s">
        <v>28</v>
      </c>
      <c r="L245" t="s">
        <v>28</v>
      </c>
      <c r="M245" t="s">
        <v>28</v>
      </c>
      <c r="N245" t="s">
        <v>168</v>
      </c>
      <c r="O245" t="s">
        <v>25</v>
      </c>
      <c r="P245" s="1">
        <v>18264</v>
      </c>
      <c r="Q245" s="1">
        <v>73051</v>
      </c>
    </row>
    <row r="246" spans="1:18" x14ac:dyDescent="0.25">
      <c r="A246">
        <v>89301</v>
      </c>
      <c r="B246">
        <v>10</v>
      </c>
      <c r="I246">
        <v>1083</v>
      </c>
      <c r="J246">
        <v>1083</v>
      </c>
      <c r="K246" t="s">
        <v>30</v>
      </c>
      <c r="L246" t="s">
        <v>30</v>
      </c>
      <c r="M246" t="s">
        <v>30</v>
      </c>
      <c r="N246" t="s">
        <v>168</v>
      </c>
      <c r="O246" t="s">
        <v>25</v>
      </c>
      <c r="P246" s="1">
        <v>18264</v>
      </c>
      <c r="Q246" s="1">
        <v>73051</v>
      </c>
    </row>
    <row r="247" spans="1:18" x14ac:dyDescent="0.25">
      <c r="A247">
        <v>89301</v>
      </c>
      <c r="B247">
        <v>10</v>
      </c>
      <c r="I247">
        <v>1089</v>
      </c>
      <c r="J247">
        <v>1089</v>
      </c>
      <c r="K247" t="s">
        <v>32</v>
      </c>
      <c r="L247" t="s">
        <v>32</v>
      </c>
      <c r="M247" t="s">
        <v>32</v>
      </c>
      <c r="N247" t="s">
        <v>168</v>
      </c>
      <c r="O247" t="s">
        <v>25</v>
      </c>
      <c r="P247" s="1">
        <v>18264</v>
      </c>
      <c r="Q247" s="1">
        <v>73051</v>
      </c>
    </row>
    <row r="248" spans="1:18" x14ac:dyDescent="0.25">
      <c r="A248">
        <v>89301</v>
      </c>
      <c r="B248">
        <v>10</v>
      </c>
      <c r="I248">
        <v>1096</v>
      </c>
      <c r="J248">
        <v>1096</v>
      </c>
      <c r="K248" t="s">
        <v>170</v>
      </c>
      <c r="L248" t="s">
        <v>170</v>
      </c>
      <c r="M248" t="s">
        <v>170</v>
      </c>
      <c r="N248" t="s">
        <v>168</v>
      </c>
      <c r="O248" t="s">
        <v>25</v>
      </c>
      <c r="P248" s="1">
        <v>18264</v>
      </c>
      <c r="Q248" s="1">
        <v>73051</v>
      </c>
    </row>
    <row r="249" spans="1:18" x14ac:dyDescent="0.25">
      <c r="A249">
        <v>89301</v>
      </c>
      <c r="B249">
        <v>10</v>
      </c>
      <c r="I249">
        <v>1097</v>
      </c>
      <c r="J249">
        <v>1097</v>
      </c>
      <c r="K249" t="s">
        <v>171</v>
      </c>
      <c r="L249" t="s">
        <v>171</v>
      </c>
      <c r="M249" t="s">
        <v>171</v>
      </c>
      <c r="N249" t="s">
        <v>168</v>
      </c>
      <c r="O249" t="s">
        <v>25</v>
      </c>
      <c r="P249" s="1">
        <v>18264</v>
      </c>
      <c r="Q249" s="1">
        <v>73051</v>
      </c>
    </row>
    <row r="250" spans="1:18" x14ac:dyDescent="0.25">
      <c r="A250">
        <v>89301</v>
      </c>
      <c r="B250">
        <v>10</v>
      </c>
      <c r="F250">
        <v>1011</v>
      </c>
      <c r="G250" t="s">
        <v>172</v>
      </c>
      <c r="H250">
        <v>89301101</v>
      </c>
      <c r="I250">
        <v>1011</v>
      </c>
      <c r="J250">
        <v>1011</v>
      </c>
      <c r="K250" t="s">
        <v>173</v>
      </c>
      <c r="L250" t="s">
        <v>35</v>
      </c>
      <c r="M250" t="s">
        <v>173</v>
      </c>
      <c r="N250" t="s">
        <v>168</v>
      </c>
      <c r="O250" t="s">
        <v>21</v>
      </c>
      <c r="P250" s="1">
        <v>18264</v>
      </c>
      <c r="Q250" s="1">
        <v>73051</v>
      </c>
      <c r="R250">
        <f>VLOOKUP(H250,[1]List1!$A$1:$G$240,1,0)</f>
        <v>89301101</v>
      </c>
    </row>
    <row r="251" spans="1:18" x14ac:dyDescent="0.25">
      <c r="A251">
        <v>89301</v>
      </c>
      <c r="B251">
        <v>10</v>
      </c>
      <c r="F251">
        <v>1012</v>
      </c>
      <c r="G251" t="s">
        <v>172</v>
      </c>
      <c r="H251">
        <v>89301101</v>
      </c>
      <c r="I251">
        <v>1012</v>
      </c>
      <c r="J251">
        <v>1012</v>
      </c>
      <c r="K251" t="s">
        <v>173</v>
      </c>
      <c r="L251" t="s">
        <v>35</v>
      </c>
      <c r="M251" t="s">
        <v>173</v>
      </c>
      <c r="N251" t="s">
        <v>168</v>
      </c>
      <c r="O251" t="s">
        <v>21</v>
      </c>
      <c r="P251" s="1">
        <v>18264</v>
      </c>
      <c r="Q251" s="1">
        <v>73051</v>
      </c>
      <c r="R251">
        <f>VLOOKUP(H251,[1]List1!$A$1:$G$240,1,0)</f>
        <v>89301101</v>
      </c>
    </row>
    <row r="252" spans="1:18" x14ac:dyDescent="0.25">
      <c r="A252">
        <v>89301</v>
      </c>
      <c r="B252">
        <v>10</v>
      </c>
      <c r="F252">
        <v>1012</v>
      </c>
      <c r="G252" t="s">
        <v>80</v>
      </c>
      <c r="H252">
        <v>89301101</v>
      </c>
      <c r="I252">
        <v>1012</v>
      </c>
      <c r="J252">
        <v>1012</v>
      </c>
      <c r="K252" t="s">
        <v>35</v>
      </c>
      <c r="L252" t="s">
        <v>35</v>
      </c>
      <c r="M252" t="s">
        <v>173</v>
      </c>
      <c r="N252" t="s">
        <v>168</v>
      </c>
      <c r="O252" t="s">
        <v>21</v>
      </c>
      <c r="P252" s="1">
        <v>18264</v>
      </c>
      <c r="Q252" s="1">
        <v>73051</v>
      </c>
      <c r="R252">
        <f>VLOOKUP(H252,[1]List1!$A$1:$G$240,1,0)</f>
        <v>89301101</v>
      </c>
    </row>
    <row r="253" spans="1:18" x14ac:dyDescent="0.25">
      <c r="A253">
        <v>89301</v>
      </c>
      <c r="B253">
        <v>10</v>
      </c>
      <c r="F253">
        <v>1013</v>
      </c>
      <c r="G253" t="s">
        <v>172</v>
      </c>
      <c r="H253">
        <v>89301101</v>
      </c>
      <c r="I253">
        <v>1013</v>
      </c>
      <c r="J253">
        <v>1013</v>
      </c>
      <c r="K253" t="s">
        <v>174</v>
      </c>
      <c r="L253" t="s">
        <v>35</v>
      </c>
      <c r="M253" t="s">
        <v>174</v>
      </c>
      <c r="N253" t="s">
        <v>168</v>
      </c>
      <c r="O253" t="s">
        <v>21</v>
      </c>
      <c r="P253" s="1">
        <v>18264</v>
      </c>
      <c r="Q253" s="1">
        <v>73051</v>
      </c>
      <c r="R253">
        <f>VLOOKUP(H253,[1]List1!$A$1:$G$240,1,0)</f>
        <v>89301101</v>
      </c>
    </row>
    <row r="254" spans="1:18" x14ac:dyDescent="0.25">
      <c r="A254">
        <v>89301</v>
      </c>
      <c r="B254">
        <v>10</v>
      </c>
      <c r="F254">
        <v>1014</v>
      </c>
      <c r="G254" t="s">
        <v>172</v>
      </c>
      <c r="H254">
        <v>89301101</v>
      </c>
      <c r="I254">
        <v>1014</v>
      </c>
      <c r="J254">
        <v>1014</v>
      </c>
      <c r="K254" t="s">
        <v>174</v>
      </c>
      <c r="L254" t="s">
        <v>35</v>
      </c>
      <c r="M254" t="s">
        <v>174</v>
      </c>
      <c r="N254" t="s">
        <v>168</v>
      </c>
      <c r="O254" t="s">
        <v>21</v>
      </c>
      <c r="P254" s="1">
        <v>18264</v>
      </c>
      <c r="Q254" s="1">
        <v>73051</v>
      </c>
      <c r="R254">
        <f>VLOOKUP(H254,[1]List1!$A$1:$G$240,1,0)</f>
        <v>89301101</v>
      </c>
    </row>
    <row r="255" spans="1:18" x14ac:dyDescent="0.25">
      <c r="A255">
        <v>89301</v>
      </c>
      <c r="B255">
        <v>10</v>
      </c>
      <c r="F255">
        <v>1014</v>
      </c>
      <c r="G255" t="s">
        <v>80</v>
      </c>
      <c r="H255">
        <v>89301101</v>
      </c>
      <c r="I255">
        <v>1014</v>
      </c>
      <c r="J255">
        <v>1014</v>
      </c>
      <c r="K255" t="s">
        <v>35</v>
      </c>
      <c r="L255" t="s">
        <v>35</v>
      </c>
      <c r="M255" t="s">
        <v>174</v>
      </c>
      <c r="N255" t="s">
        <v>168</v>
      </c>
      <c r="O255" t="s">
        <v>21</v>
      </c>
      <c r="P255" s="1">
        <v>18264</v>
      </c>
      <c r="Q255" s="1">
        <v>73051</v>
      </c>
      <c r="R255">
        <f>VLOOKUP(H255,[1]List1!$A$1:$G$240,1,0)</f>
        <v>89301101</v>
      </c>
    </row>
    <row r="256" spans="1:18" x14ac:dyDescent="0.25">
      <c r="A256">
        <v>89301</v>
      </c>
      <c r="B256">
        <v>10</v>
      </c>
      <c r="F256">
        <v>1015</v>
      </c>
      <c r="G256" t="s">
        <v>172</v>
      </c>
      <c r="H256">
        <v>89301101</v>
      </c>
      <c r="I256">
        <v>1015</v>
      </c>
      <c r="J256">
        <v>1015</v>
      </c>
      <c r="K256" t="s">
        <v>173</v>
      </c>
      <c r="L256" t="s">
        <v>35</v>
      </c>
      <c r="M256" t="s">
        <v>173</v>
      </c>
      <c r="N256" t="s">
        <v>168</v>
      </c>
      <c r="O256" t="s">
        <v>21</v>
      </c>
      <c r="P256" s="1">
        <v>18264</v>
      </c>
      <c r="Q256" s="1">
        <v>73051</v>
      </c>
      <c r="R256">
        <f>VLOOKUP(H256,[1]List1!$A$1:$G$240,1,0)</f>
        <v>89301101</v>
      </c>
    </row>
    <row r="257" spans="1:18" x14ac:dyDescent="0.25">
      <c r="A257">
        <v>89301</v>
      </c>
      <c r="B257">
        <v>10</v>
      </c>
      <c r="F257">
        <v>1021</v>
      </c>
      <c r="G257">
        <v>104</v>
      </c>
      <c r="H257">
        <v>89301707</v>
      </c>
      <c r="I257">
        <v>1021</v>
      </c>
      <c r="J257">
        <v>1021</v>
      </c>
      <c r="K257" t="s">
        <v>43</v>
      </c>
      <c r="L257" t="s">
        <v>82</v>
      </c>
      <c r="M257" t="s">
        <v>47</v>
      </c>
      <c r="N257" t="s">
        <v>168</v>
      </c>
      <c r="O257" t="s">
        <v>44</v>
      </c>
      <c r="P257" s="1">
        <v>18264</v>
      </c>
      <c r="Q257" s="1">
        <v>73051</v>
      </c>
      <c r="R257">
        <f>VLOOKUP(H257,[1]List1!$A$1:$G$240,1,0)</f>
        <v>89301707</v>
      </c>
    </row>
    <row r="258" spans="1:18" x14ac:dyDescent="0.25">
      <c r="A258">
        <v>89301</v>
      </c>
      <c r="B258">
        <v>10</v>
      </c>
      <c r="F258">
        <v>1021</v>
      </c>
      <c r="G258">
        <v>105</v>
      </c>
      <c r="H258">
        <v>89301702</v>
      </c>
      <c r="I258">
        <v>1021</v>
      </c>
      <c r="J258">
        <v>1021</v>
      </c>
      <c r="K258" t="s">
        <v>43</v>
      </c>
      <c r="L258" t="s">
        <v>175</v>
      </c>
      <c r="M258" t="s">
        <v>47</v>
      </c>
      <c r="N258" t="s">
        <v>168</v>
      </c>
      <c r="O258" t="s">
        <v>44</v>
      </c>
      <c r="P258" s="1">
        <v>18264</v>
      </c>
      <c r="Q258" s="1">
        <v>73051</v>
      </c>
      <c r="R258">
        <f>VLOOKUP(H258,[1]List1!$A$1:$G$240,1,0)</f>
        <v>89301702</v>
      </c>
    </row>
    <row r="259" spans="1:18" x14ac:dyDescent="0.25">
      <c r="A259">
        <v>89301</v>
      </c>
      <c r="B259">
        <v>10</v>
      </c>
      <c r="F259">
        <v>1021</v>
      </c>
      <c r="G259">
        <v>108</v>
      </c>
      <c r="H259">
        <v>89301703</v>
      </c>
      <c r="I259">
        <v>1021</v>
      </c>
      <c r="J259">
        <v>1021</v>
      </c>
      <c r="K259" t="s">
        <v>43</v>
      </c>
      <c r="L259" t="s">
        <v>83</v>
      </c>
      <c r="M259" t="s">
        <v>47</v>
      </c>
      <c r="N259" t="s">
        <v>168</v>
      </c>
      <c r="O259" t="s">
        <v>44</v>
      </c>
      <c r="P259" s="1">
        <v>18264</v>
      </c>
      <c r="Q259" s="1">
        <v>73051</v>
      </c>
      <c r="R259">
        <f>VLOOKUP(H259,[1]List1!$A$1:$G$240,1,0)</f>
        <v>89301703</v>
      </c>
    </row>
    <row r="260" spans="1:18" x14ac:dyDescent="0.25">
      <c r="A260">
        <v>89301</v>
      </c>
      <c r="B260">
        <v>10</v>
      </c>
      <c r="F260">
        <v>1021</v>
      </c>
      <c r="G260">
        <v>202</v>
      </c>
      <c r="H260">
        <v>89301109</v>
      </c>
      <c r="I260">
        <v>1021</v>
      </c>
      <c r="J260">
        <v>1021</v>
      </c>
      <c r="K260" t="s">
        <v>43</v>
      </c>
      <c r="L260" t="s">
        <v>176</v>
      </c>
      <c r="M260" t="s">
        <v>47</v>
      </c>
      <c r="N260" t="s">
        <v>168</v>
      </c>
      <c r="O260" t="s">
        <v>44</v>
      </c>
      <c r="P260" s="1">
        <v>18264</v>
      </c>
      <c r="Q260" s="1">
        <v>73051</v>
      </c>
      <c r="R260">
        <f>VLOOKUP(H260,[1]List1!$A$1:$G$240,1,0)</f>
        <v>89301109</v>
      </c>
    </row>
    <row r="261" spans="1:18" x14ac:dyDescent="0.25">
      <c r="A261">
        <v>89301</v>
      </c>
      <c r="B261">
        <v>10</v>
      </c>
      <c r="F261">
        <v>1021</v>
      </c>
      <c r="G261">
        <v>205</v>
      </c>
      <c r="H261">
        <v>89301108</v>
      </c>
      <c r="I261">
        <v>1021</v>
      </c>
      <c r="J261">
        <v>1021</v>
      </c>
      <c r="K261" t="s">
        <v>43</v>
      </c>
      <c r="L261" t="s">
        <v>177</v>
      </c>
      <c r="M261" t="s">
        <v>47</v>
      </c>
      <c r="N261" t="s">
        <v>168</v>
      </c>
      <c r="O261" t="s">
        <v>44</v>
      </c>
      <c r="P261" s="1">
        <v>18264</v>
      </c>
      <c r="Q261" s="1">
        <v>73051</v>
      </c>
      <c r="R261">
        <f>VLOOKUP(H261,[1]List1!$A$1:$G$240,1,0)</f>
        <v>89301108</v>
      </c>
    </row>
    <row r="262" spans="1:18" x14ac:dyDescent="0.25">
      <c r="A262">
        <v>89301</v>
      </c>
      <c r="B262">
        <v>10</v>
      </c>
      <c r="F262">
        <v>1021</v>
      </c>
      <c r="G262">
        <v>207</v>
      </c>
      <c r="H262">
        <v>89301107</v>
      </c>
      <c r="I262">
        <v>1021</v>
      </c>
      <c r="J262">
        <v>1021</v>
      </c>
      <c r="K262" t="s">
        <v>43</v>
      </c>
      <c r="L262" t="s">
        <v>178</v>
      </c>
      <c r="M262" t="s">
        <v>47</v>
      </c>
      <c r="N262" t="s">
        <v>168</v>
      </c>
      <c r="O262" t="s">
        <v>44</v>
      </c>
      <c r="P262" s="1">
        <v>18264</v>
      </c>
      <c r="Q262" s="1">
        <v>73051</v>
      </c>
      <c r="R262">
        <f>VLOOKUP(H262,[1]List1!$A$1:$G$240,1,0)</f>
        <v>89301107</v>
      </c>
    </row>
    <row r="263" spans="1:18" x14ac:dyDescent="0.25">
      <c r="A263">
        <v>89301</v>
      </c>
      <c r="B263">
        <v>10</v>
      </c>
      <c r="F263">
        <v>1021</v>
      </c>
      <c r="G263">
        <v>301</v>
      </c>
      <c r="H263">
        <v>89301102</v>
      </c>
      <c r="I263">
        <v>1021</v>
      </c>
      <c r="J263">
        <v>1021</v>
      </c>
      <c r="K263" t="s">
        <v>43</v>
      </c>
      <c r="L263" t="s">
        <v>47</v>
      </c>
      <c r="M263" t="s">
        <v>47</v>
      </c>
      <c r="N263" t="s">
        <v>168</v>
      </c>
      <c r="O263" t="s">
        <v>44</v>
      </c>
      <c r="P263" s="1">
        <v>18264</v>
      </c>
      <c r="Q263" s="1">
        <v>73051</v>
      </c>
      <c r="R263">
        <f>VLOOKUP(H263,[1]List1!$A$1:$G$240,1,0)</f>
        <v>89301102</v>
      </c>
    </row>
    <row r="264" spans="1:18" x14ac:dyDescent="0.25">
      <c r="A264">
        <v>89301</v>
      </c>
      <c r="B264">
        <v>10</v>
      </c>
      <c r="F264">
        <v>1021</v>
      </c>
      <c r="G264">
        <v>301</v>
      </c>
      <c r="H264">
        <v>89301705</v>
      </c>
      <c r="I264">
        <v>1021</v>
      </c>
      <c r="J264">
        <v>1021</v>
      </c>
      <c r="K264" t="s">
        <v>43</v>
      </c>
      <c r="L264" t="s">
        <v>46</v>
      </c>
      <c r="M264" t="s">
        <v>47</v>
      </c>
      <c r="N264" t="s">
        <v>168</v>
      </c>
      <c r="O264" t="s">
        <v>44</v>
      </c>
      <c r="P264" s="1">
        <v>18264</v>
      </c>
      <c r="Q264" s="1">
        <v>73051</v>
      </c>
      <c r="R264">
        <f>VLOOKUP(H264,[1]List1!$A$1:$G$240,1,0)</f>
        <v>89301705</v>
      </c>
    </row>
    <row r="265" spans="1:18" x14ac:dyDescent="0.25">
      <c r="A265">
        <v>89301</v>
      </c>
      <c r="B265">
        <v>10</v>
      </c>
      <c r="F265">
        <v>1021</v>
      </c>
      <c r="G265">
        <v>302</v>
      </c>
      <c r="H265">
        <v>89301701</v>
      </c>
      <c r="I265">
        <v>1021</v>
      </c>
      <c r="J265">
        <v>1021</v>
      </c>
      <c r="K265" t="s">
        <v>43</v>
      </c>
      <c r="L265" t="s">
        <v>147</v>
      </c>
      <c r="M265" t="s">
        <v>47</v>
      </c>
      <c r="N265" t="s">
        <v>168</v>
      </c>
      <c r="O265" t="s">
        <v>44</v>
      </c>
      <c r="P265" s="1">
        <v>18264</v>
      </c>
      <c r="Q265" s="1">
        <v>73051</v>
      </c>
      <c r="R265">
        <f>VLOOKUP(H265,[1]List1!$A$1:$G$240,1,0)</f>
        <v>89301701</v>
      </c>
    </row>
    <row r="266" spans="1:18" x14ac:dyDescent="0.25">
      <c r="A266">
        <v>89301</v>
      </c>
      <c r="B266">
        <v>10</v>
      </c>
      <c r="F266">
        <v>1021</v>
      </c>
      <c r="G266">
        <v>409</v>
      </c>
      <c r="H266">
        <v>89301106</v>
      </c>
      <c r="I266">
        <v>1021</v>
      </c>
      <c r="J266">
        <v>1021</v>
      </c>
      <c r="K266" t="s">
        <v>43</v>
      </c>
      <c r="L266" t="s">
        <v>179</v>
      </c>
      <c r="M266" t="s">
        <v>47</v>
      </c>
      <c r="N266" t="s">
        <v>168</v>
      </c>
      <c r="O266" t="s">
        <v>44</v>
      </c>
      <c r="P266" s="1">
        <v>18264</v>
      </c>
      <c r="Q266" s="1">
        <v>73051</v>
      </c>
      <c r="R266">
        <f>VLOOKUP(H266,[1]List1!$A$1:$G$240,1,0)</f>
        <v>89301106</v>
      </c>
    </row>
    <row r="267" spans="1:18" x14ac:dyDescent="0.25">
      <c r="A267">
        <v>89301</v>
      </c>
      <c r="B267">
        <v>10</v>
      </c>
      <c r="F267">
        <v>1021</v>
      </c>
      <c r="G267">
        <v>103</v>
      </c>
      <c r="H267">
        <v>89301100</v>
      </c>
      <c r="I267">
        <v>1021</v>
      </c>
      <c r="J267">
        <v>1021</v>
      </c>
      <c r="K267" t="s">
        <v>180</v>
      </c>
      <c r="L267" t="s">
        <v>180</v>
      </c>
      <c r="M267" t="s">
        <v>47</v>
      </c>
      <c r="N267" t="s">
        <v>168</v>
      </c>
      <c r="O267" t="s">
        <v>44</v>
      </c>
      <c r="P267" s="1">
        <v>18264</v>
      </c>
      <c r="Q267" s="1">
        <v>73051</v>
      </c>
      <c r="R267">
        <f>VLOOKUP(H267,[1]List1!$A$1:$G$240,1,0)</f>
        <v>89301100</v>
      </c>
    </row>
    <row r="268" spans="1:18" s="3" customFormat="1" x14ac:dyDescent="0.25">
      <c r="A268" s="8">
        <v>89301</v>
      </c>
      <c r="B268" s="8">
        <v>10</v>
      </c>
      <c r="C268" s="8"/>
      <c r="D268" s="8"/>
      <c r="E268" s="8"/>
      <c r="F268" s="8">
        <v>1021</v>
      </c>
      <c r="G268" s="8">
        <v>202</v>
      </c>
      <c r="H268" s="8">
        <v>89301322</v>
      </c>
      <c r="I268" s="8">
        <v>1021</v>
      </c>
      <c r="J268" s="8">
        <v>1021</v>
      </c>
      <c r="K268" s="8" t="s">
        <v>47</v>
      </c>
      <c r="L268" s="8" t="s">
        <v>47</v>
      </c>
      <c r="M268" s="8" t="s">
        <v>47</v>
      </c>
      <c r="N268" s="8" t="s">
        <v>168</v>
      </c>
      <c r="O268" s="8" t="s">
        <v>44</v>
      </c>
      <c r="P268" s="9">
        <v>18264</v>
      </c>
      <c r="Q268" s="9">
        <v>73051</v>
      </c>
      <c r="R268">
        <f>VLOOKUP(H268,[1]List1!$A$1:$G$240,1,0)</f>
        <v>89301322</v>
      </c>
    </row>
    <row r="269" spans="1:18" x14ac:dyDescent="0.25">
      <c r="A269">
        <v>89301</v>
      </c>
      <c r="B269">
        <v>10</v>
      </c>
      <c r="F269">
        <v>1022</v>
      </c>
      <c r="G269">
        <v>3</v>
      </c>
      <c r="H269">
        <v>89871107</v>
      </c>
      <c r="I269">
        <v>1022</v>
      </c>
      <c r="J269">
        <v>1022</v>
      </c>
      <c r="K269" t="s">
        <v>181</v>
      </c>
      <c r="L269" t="s">
        <v>181</v>
      </c>
      <c r="M269" t="s">
        <v>181</v>
      </c>
      <c r="N269" t="s">
        <v>168</v>
      </c>
      <c r="O269" t="s">
        <v>44</v>
      </c>
      <c r="P269" s="1">
        <v>18264</v>
      </c>
      <c r="Q269" s="1">
        <v>73051</v>
      </c>
    </row>
    <row r="270" spans="1:18" x14ac:dyDescent="0.25">
      <c r="A270">
        <v>89301</v>
      </c>
      <c r="B270">
        <v>10</v>
      </c>
      <c r="F270">
        <v>1022</v>
      </c>
      <c r="G270">
        <v>301</v>
      </c>
      <c r="H270">
        <v>89301102</v>
      </c>
      <c r="I270">
        <v>1022</v>
      </c>
      <c r="J270">
        <v>1022</v>
      </c>
      <c r="K270" t="s">
        <v>47</v>
      </c>
      <c r="L270" t="s">
        <v>47</v>
      </c>
      <c r="M270" t="s">
        <v>181</v>
      </c>
      <c r="N270" t="s">
        <v>168</v>
      </c>
      <c r="O270" t="s">
        <v>44</v>
      </c>
      <c r="P270" s="1">
        <v>18264</v>
      </c>
      <c r="Q270" s="1">
        <v>73051</v>
      </c>
      <c r="R270">
        <f>VLOOKUP(H270,[1]List1!$A$1:$G$240,1,0)</f>
        <v>89301102</v>
      </c>
    </row>
    <row r="271" spans="1:18" s="3" customFormat="1" x14ac:dyDescent="0.25">
      <c r="A271" s="8">
        <v>89301</v>
      </c>
      <c r="B271" s="8">
        <v>10</v>
      </c>
      <c r="C271" s="8"/>
      <c r="D271" s="8"/>
      <c r="E271" s="8"/>
      <c r="F271" s="8">
        <v>1022</v>
      </c>
      <c r="G271" s="8">
        <v>301</v>
      </c>
      <c r="H271" s="8">
        <v>89301102</v>
      </c>
      <c r="I271" s="8">
        <v>1022</v>
      </c>
      <c r="J271" s="8">
        <v>1022</v>
      </c>
      <c r="K271" s="8" t="s">
        <v>47</v>
      </c>
      <c r="L271" s="8" t="s">
        <v>47</v>
      </c>
      <c r="M271" s="8" t="s">
        <v>181</v>
      </c>
      <c r="N271" s="8" t="s">
        <v>168</v>
      </c>
      <c r="O271" s="8" t="s">
        <v>44</v>
      </c>
      <c r="P271" s="9">
        <v>18264</v>
      </c>
      <c r="Q271" s="9">
        <v>73051</v>
      </c>
      <c r="R271">
        <f>VLOOKUP(H271,[1]List1!$A$1:$G$240,1,0)</f>
        <v>89301102</v>
      </c>
    </row>
    <row r="272" spans="1:18" x14ac:dyDescent="0.25">
      <c r="A272">
        <v>89301</v>
      </c>
      <c r="B272">
        <v>10</v>
      </c>
      <c r="F272">
        <v>1022</v>
      </c>
      <c r="G272">
        <v>3</v>
      </c>
      <c r="H272">
        <v>89301708</v>
      </c>
      <c r="I272">
        <v>1022</v>
      </c>
      <c r="J272">
        <v>1022</v>
      </c>
      <c r="K272" t="s">
        <v>181</v>
      </c>
      <c r="L272" t="s">
        <v>182</v>
      </c>
      <c r="M272" t="s">
        <v>181</v>
      </c>
      <c r="N272" t="s">
        <v>168</v>
      </c>
      <c r="O272" t="s">
        <v>44</v>
      </c>
      <c r="P272" s="1">
        <v>18264</v>
      </c>
      <c r="Q272" s="1">
        <v>73051</v>
      </c>
      <c r="R272">
        <f>VLOOKUP(H272,[1]List1!$A$1:$G$240,1,0)</f>
        <v>89301708</v>
      </c>
    </row>
    <row r="273" spans="1:18" x14ac:dyDescent="0.25">
      <c r="A273">
        <v>89301</v>
      </c>
      <c r="B273">
        <v>10</v>
      </c>
      <c r="F273">
        <v>1023</v>
      </c>
      <c r="G273">
        <v>2</v>
      </c>
      <c r="H273">
        <v>89963001</v>
      </c>
      <c r="I273">
        <v>1023</v>
      </c>
      <c r="J273">
        <v>1023</v>
      </c>
      <c r="K273" t="s">
        <v>183</v>
      </c>
      <c r="L273" t="s">
        <v>184</v>
      </c>
      <c r="M273" t="s">
        <v>185</v>
      </c>
      <c r="N273" t="s">
        <v>168</v>
      </c>
      <c r="O273" t="s">
        <v>44</v>
      </c>
      <c r="P273" s="1">
        <v>18264</v>
      </c>
      <c r="Q273" s="1">
        <v>73051</v>
      </c>
    </row>
    <row r="274" spans="1:18" s="3" customFormat="1" x14ac:dyDescent="0.25">
      <c r="A274" s="8">
        <v>89301</v>
      </c>
      <c r="B274" s="8">
        <v>10</v>
      </c>
      <c r="C274" s="8"/>
      <c r="D274" s="8"/>
      <c r="E274" s="8"/>
      <c r="F274" s="8">
        <v>1023</v>
      </c>
      <c r="G274" s="8">
        <v>202</v>
      </c>
      <c r="H274" s="8">
        <v>89301109</v>
      </c>
      <c r="I274" s="8">
        <v>1023</v>
      </c>
      <c r="J274" s="8">
        <v>1023</v>
      </c>
      <c r="K274" s="8" t="s">
        <v>183</v>
      </c>
      <c r="L274" s="8" t="s">
        <v>176</v>
      </c>
      <c r="M274" s="8" t="s">
        <v>185</v>
      </c>
      <c r="N274" s="8" t="s">
        <v>168</v>
      </c>
      <c r="O274" s="8" t="s">
        <v>44</v>
      </c>
      <c r="P274" s="9">
        <v>18264</v>
      </c>
      <c r="Q274" s="9">
        <v>73051</v>
      </c>
      <c r="R274">
        <f>VLOOKUP(H274,[1]List1!$A$1:$G$240,1,0)</f>
        <v>89301109</v>
      </c>
    </row>
    <row r="275" spans="1:18" x14ac:dyDescent="0.25">
      <c r="A275">
        <v>89301</v>
      </c>
      <c r="B275">
        <v>10</v>
      </c>
      <c r="F275">
        <v>1031</v>
      </c>
      <c r="G275" t="s">
        <v>186</v>
      </c>
      <c r="H275">
        <v>89301105</v>
      </c>
      <c r="I275">
        <v>1031</v>
      </c>
      <c r="J275">
        <v>1031</v>
      </c>
      <c r="K275" t="s">
        <v>187</v>
      </c>
      <c r="L275" t="s">
        <v>188</v>
      </c>
      <c r="M275" t="s">
        <v>187</v>
      </c>
      <c r="N275" t="s">
        <v>168</v>
      </c>
      <c r="O275" t="s">
        <v>53</v>
      </c>
      <c r="P275" s="1">
        <v>18264</v>
      </c>
      <c r="Q275" s="1">
        <v>73051</v>
      </c>
      <c r="R275">
        <f>VLOOKUP(H275,[1]List1!$A$1:$G$240,1,0)</f>
        <v>89301105</v>
      </c>
    </row>
    <row r="276" spans="1:18" s="3" customFormat="1" x14ac:dyDescent="0.25">
      <c r="A276" s="8">
        <v>89301</v>
      </c>
      <c r="B276" s="8">
        <v>10</v>
      </c>
      <c r="C276" s="8"/>
      <c r="D276" s="8"/>
      <c r="E276" s="8"/>
      <c r="F276" s="8">
        <v>1031</v>
      </c>
      <c r="G276" s="8" t="s">
        <v>172</v>
      </c>
      <c r="H276" s="8">
        <v>89301105</v>
      </c>
      <c r="I276" s="8">
        <v>1031</v>
      </c>
      <c r="J276" s="8">
        <v>1031</v>
      </c>
      <c r="K276" s="8" t="s">
        <v>188</v>
      </c>
      <c r="L276" s="8" t="s">
        <v>188</v>
      </c>
      <c r="M276" s="8" t="s">
        <v>187</v>
      </c>
      <c r="N276" s="8" t="s">
        <v>168</v>
      </c>
      <c r="O276" s="8" t="s">
        <v>53</v>
      </c>
      <c r="P276" s="9">
        <v>18264</v>
      </c>
      <c r="Q276" s="9">
        <v>73051</v>
      </c>
      <c r="R276">
        <f>VLOOKUP(H276,[1]List1!$A$1:$G$240,1,0)</f>
        <v>89301105</v>
      </c>
    </row>
    <row r="277" spans="1:18" s="3" customFormat="1" x14ac:dyDescent="0.25">
      <c r="A277" s="8">
        <v>89301</v>
      </c>
      <c r="B277" s="8">
        <v>10</v>
      </c>
      <c r="C277" s="8"/>
      <c r="D277" s="8"/>
      <c r="E277" s="8"/>
      <c r="F277" s="8">
        <v>1031</v>
      </c>
      <c r="G277" s="8" t="s">
        <v>189</v>
      </c>
      <c r="H277" s="8">
        <v>89301103</v>
      </c>
      <c r="I277" s="8">
        <v>1031</v>
      </c>
      <c r="J277" s="8">
        <v>1031</v>
      </c>
      <c r="K277" s="8" t="s">
        <v>52</v>
      </c>
      <c r="L277" s="8" t="s">
        <v>52</v>
      </c>
      <c r="M277" s="8" t="s">
        <v>187</v>
      </c>
      <c r="N277" s="8" t="s">
        <v>168</v>
      </c>
      <c r="O277" s="8" t="s">
        <v>53</v>
      </c>
      <c r="P277" s="9">
        <v>18264</v>
      </c>
      <c r="Q277" s="9">
        <v>73051</v>
      </c>
      <c r="R277">
        <f>VLOOKUP(H277,[1]List1!$A$1:$G$240,1,0)</f>
        <v>89301103</v>
      </c>
    </row>
    <row r="278" spans="1:18" s="3" customFormat="1" x14ac:dyDescent="0.25">
      <c r="A278" s="8">
        <v>89301</v>
      </c>
      <c r="B278" s="8">
        <v>10</v>
      </c>
      <c r="C278" s="8"/>
      <c r="D278" s="8"/>
      <c r="E278" s="8"/>
      <c r="F278" s="8">
        <v>1031</v>
      </c>
      <c r="G278" s="8" t="s">
        <v>189</v>
      </c>
      <c r="H278" s="8">
        <v>89301105</v>
      </c>
      <c r="I278" s="8">
        <v>1031</v>
      </c>
      <c r="J278" s="8">
        <v>1031</v>
      </c>
      <c r="K278" s="8" t="s">
        <v>188</v>
      </c>
      <c r="L278" s="8" t="s">
        <v>188</v>
      </c>
      <c r="M278" s="8" t="s">
        <v>187</v>
      </c>
      <c r="N278" s="8" t="s">
        <v>168</v>
      </c>
      <c r="O278" s="8" t="s">
        <v>53</v>
      </c>
      <c r="P278" s="9">
        <v>18264</v>
      </c>
      <c r="Q278" s="9">
        <v>73051</v>
      </c>
      <c r="R278">
        <f>VLOOKUP(H278,[1]List1!$A$1:$G$240,1,0)</f>
        <v>89301105</v>
      </c>
    </row>
    <row r="279" spans="1:18" x14ac:dyDescent="0.25">
      <c r="A279">
        <v>89301</v>
      </c>
      <c r="B279">
        <v>10</v>
      </c>
      <c r="F279">
        <v>1033</v>
      </c>
      <c r="G279" t="s">
        <v>189</v>
      </c>
      <c r="H279">
        <v>89301103</v>
      </c>
      <c r="I279">
        <v>1033</v>
      </c>
      <c r="J279">
        <v>1033</v>
      </c>
      <c r="K279" t="s">
        <v>190</v>
      </c>
      <c r="L279" t="s">
        <v>52</v>
      </c>
      <c r="M279" t="s">
        <v>190</v>
      </c>
      <c r="N279" t="s">
        <v>168</v>
      </c>
      <c r="O279" t="s">
        <v>53</v>
      </c>
      <c r="P279" s="1">
        <v>18264</v>
      </c>
      <c r="Q279" s="1">
        <v>73051</v>
      </c>
      <c r="R279">
        <f>VLOOKUP(H279,[1]List1!$A$1:$G$240,1,0)</f>
        <v>89301103</v>
      </c>
    </row>
    <row r="280" spans="1:18" s="3" customFormat="1" x14ac:dyDescent="0.25">
      <c r="A280" s="8">
        <v>89301</v>
      </c>
      <c r="B280" s="8">
        <v>10</v>
      </c>
      <c r="C280" s="8"/>
      <c r="D280" s="8"/>
      <c r="E280" s="8"/>
      <c r="F280" s="8">
        <v>1033</v>
      </c>
      <c r="G280" s="8" t="s">
        <v>189</v>
      </c>
      <c r="H280" s="8">
        <v>89301105</v>
      </c>
      <c r="I280" s="8">
        <v>1033</v>
      </c>
      <c r="J280" s="8">
        <v>1033</v>
      </c>
      <c r="K280" s="8" t="s">
        <v>188</v>
      </c>
      <c r="L280" s="8" t="s">
        <v>188</v>
      </c>
      <c r="M280" s="8" t="s">
        <v>190</v>
      </c>
      <c r="N280" s="8" t="s">
        <v>168</v>
      </c>
      <c r="O280" s="8" t="s">
        <v>53</v>
      </c>
      <c r="P280" s="9">
        <v>18264</v>
      </c>
      <c r="Q280" s="9">
        <v>73051</v>
      </c>
      <c r="R280">
        <f>VLOOKUP(H280,[1]List1!$A$1:$G$240,1,0)</f>
        <v>89301105</v>
      </c>
    </row>
    <row r="281" spans="1:18" x14ac:dyDescent="0.25">
      <c r="A281">
        <v>89301</v>
      </c>
      <c r="B281">
        <v>10</v>
      </c>
      <c r="F281">
        <v>1041</v>
      </c>
      <c r="G281">
        <v>816</v>
      </c>
      <c r="H281">
        <v>89301104</v>
      </c>
      <c r="I281">
        <v>1041</v>
      </c>
      <c r="J281">
        <v>1041</v>
      </c>
      <c r="K281" t="s">
        <v>191</v>
      </c>
      <c r="L281" t="s">
        <v>191</v>
      </c>
      <c r="M281" t="s">
        <v>192</v>
      </c>
      <c r="N281" t="s">
        <v>168</v>
      </c>
      <c r="O281" t="s">
        <v>25</v>
      </c>
      <c r="P281" s="1">
        <v>18264</v>
      </c>
      <c r="Q281" s="1">
        <v>73051</v>
      </c>
      <c r="R281">
        <f>VLOOKUP(H281,[1]List1!$A$1:$G$240,1,0)</f>
        <v>89301104</v>
      </c>
    </row>
    <row r="282" spans="1:18" s="3" customFormat="1" x14ac:dyDescent="0.25">
      <c r="A282" s="8">
        <v>89301</v>
      </c>
      <c r="B282" s="8">
        <v>10</v>
      </c>
      <c r="C282" s="8"/>
      <c r="D282" s="8"/>
      <c r="E282" s="8"/>
      <c r="F282" s="8">
        <v>1041</v>
      </c>
      <c r="G282" s="8">
        <v>818</v>
      </c>
      <c r="H282" s="8">
        <v>89301325</v>
      </c>
      <c r="I282" s="8">
        <v>1041</v>
      </c>
      <c r="J282" s="8">
        <v>1041</v>
      </c>
      <c r="K282" s="8" t="s">
        <v>193</v>
      </c>
      <c r="L282" s="8" t="s">
        <v>193</v>
      </c>
      <c r="M282" s="8" t="s">
        <v>192</v>
      </c>
      <c r="N282" s="8" t="s">
        <v>168</v>
      </c>
      <c r="O282" s="8" t="s">
        <v>25</v>
      </c>
      <c r="P282" s="9">
        <v>18264</v>
      </c>
      <c r="Q282" s="9">
        <v>73051</v>
      </c>
      <c r="R282">
        <f>VLOOKUP(H282,[1]List1!$A$1:$G$240,1,0)</f>
        <v>89301325</v>
      </c>
    </row>
    <row r="283" spans="1:18" x14ac:dyDescent="0.25">
      <c r="A283">
        <v>89301</v>
      </c>
      <c r="B283">
        <v>10</v>
      </c>
      <c r="F283">
        <v>1042</v>
      </c>
      <c r="G283">
        <v>816</v>
      </c>
      <c r="H283">
        <v>89301104</v>
      </c>
      <c r="I283">
        <v>1042</v>
      </c>
      <c r="J283">
        <v>1042</v>
      </c>
      <c r="K283" t="s">
        <v>191</v>
      </c>
      <c r="L283" t="s">
        <v>191</v>
      </c>
      <c r="M283" t="s">
        <v>194</v>
      </c>
      <c r="N283" t="s">
        <v>168</v>
      </c>
      <c r="O283" t="s">
        <v>25</v>
      </c>
      <c r="P283" s="1">
        <v>18264</v>
      </c>
      <c r="Q283" s="1">
        <v>73051</v>
      </c>
      <c r="R283">
        <f>VLOOKUP(H283,[1]List1!$A$1:$G$240,1,0)</f>
        <v>89301104</v>
      </c>
    </row>
    <row r="284" spans="1:18" s="3" customFormat="1" x14ac:dyDescent="0.25">
      <c r="A284" s="8">
        <v>89301</v>
      </c>
      <c r="B284" s="8">
        <v>10</v>
      </c>
      <c r="C284" s="8"/>
      <c r="D284" s="8"/>
      <c r="E284" s="8"/>
      <c r="F284" s="8">
        <v>1042</v>
      </c>
      <c r="G284" s="8">
        <v>802</v>
      </c>
      <c r="H284" s="8">
        <v>89301405</v>
      </c>
      <c r="I284" s="8">
        <v>1042</v>
      </c>
      <c r="J284" s="8">
        <v>1042</v>
      </c>
      <c r="K284" s="8" t="s">
        <v>195</v>
      </c>
      <c r="L284" s="8" t="s">
        <v>195</v>
      </c>
      <c r="M284" s="8" t="s">
        <v>194</v>
      </c>
      <c r="N284" s="8" t="s">
        <v>168</v>
      </c>
      <c r="O284" s="8" t="s">
        <v>155</v>
      </c>
      <c r="P284" s="9">
        <v>18264</v>
      </c>
      <c r="Q284" s="9">
        <v>73051</v>
      </c>
      <c r="R284">
        <f>VLOOKUP(H284,[1]List1!$A$1:$G$240,1,0)</f>
        <v>89301405</v>
      </c>
    </row>
    <row r="285" spans="1:18" x14ac:dyDescent="0.25">
      <c r="A285">
        <v>89301</v>
      </c>
      <c r="B285">
        <v>10</v>
      </c>
      <c r="F285">
        <v>1066</v>
      </c>
      <c r="G285" t="s">
        <v>172</v>
      </c>
      <c r="H285">
        <v>89301101</v>
      </c>
      <c r="I285">
        <v>1066</v>
      </c>
      <c r="J285">
        <v>1066</v>
      </c>
      <c r="K285" t="s">
        <v>61</v>
      </c>
      <c r="L285" t="s">
        <v>35</v>
      </c>
      <c r="M285" t="s">
        <v>61</v>
      </c>
      <c r="N285" t="s">
        <v>168</v>
      </c>
      <c r="O285" t="s">
        <v>25</v>
      </c>
      <c r="P285" s="1">
        <v>18264</v>
      </c>
      <c r="Q285" s="1">
        <v>73051</v>
      </c>
      <c r="R285">
        <f>VLOOKUP(H285,[1]List1!$A$1:$G$240,1,0)</f>
        <v>89301101</v>
      </c>
    </row>
    <row r="286" spans="1:18" x14ac:dyDescent="0.25">
      <c r="A286">
        <v>89301</v>
      </c>
      <c r="B286">
        <v>10</v>
      </c>
      <c r="F286">
        <v>1071</v>
      </c>
      <c r="G286">
        <v>707</v>
      </c>
      <c r="H286">
        <v>89301706</v>
      </c>
      <c r="I286">
        <v>1071</v>
      </c>
      <c r="J286">
        <v>1071</v>
      </c>
      <c r="K286" t="s">
        <v>71</v>
      </c>
      <c r="L286" t="s">
        <v>196</v>
      </c>
      <c r="M286" t="s">
        <v>71</v>
      </c>
      <c r="N286" t="s">
        <v>168</v>
      </c>
      <c r="O286" t="s">
        <v>25</v>
      </c>
      <c r="P286" s="1">
        <v>18264</v>
      </c>
      <c r="Q286" s="1">
        <v>73051</v>
      </c>
      <c r="R286">
        <f>VLOOKUP(H286,[1]List1!$A$1:$G$240,1,0)</f>
        <v>89301706</v>
      </c>
    </row>
    <row r="287" spans="1:18" x14ac:dyDescent="0.25">
      <c r="A287">
        <v>89301</v>
      </c>
      <c r="B287">
        <v>10</v>
      </c>
      <c r="F287">
        <v>1071</v>
      </c>
      <c r="G287">
        <v>105</v>
      </c>
      <c r="H287">
        <v>89301702</v>
      </c>
      <c r="I287">
        <v>1071</v>
      </c>
      <c r="J287">
        <v>1071</v>
      </c>
      <c r="K287" t="s">
        <v>175</v>
      </c>
      <c r="L287" t="s">
        <v>175</v>
      </c>
      <c r="M287" t="s">
        <v>71</v>
      </c>
      <c r="N287" t="s">
        <v>168</v>
      </c>
      <c r="O287" t="s">
        <v>25</v>
      </c>
      <c r="P287" s="1">
        <v>18264</v>
      </c>
      <c r="Q287" s="1">
        <v>73051</v>
      </c>
      <c r="R287">
        <f>VLOOKUP(H287,[1]List1!$A$1:$G$240,1,0)</f>
        <v>89301702</v>
      </c>
    </row>
    <row r="288" spans="1:18" x14ac:dyDescent="0.25">
      <c r="A288">
        <v>89301</v>
      </c>
      <c r="B288">
        <v>10</v>
      </c>
      <c r="F288">
        <v>1071</v>
      </c>
      <c r="G288">
        <v>205</v>
      </c>
      <c r="H288">
        <v>89301108</v>
      </c>
      <c r="I288">
        <v>1071</v>
      </c>
      <c r="J288">
        <v>1071</v>
      </c>
      <c r="K288" t="s">
        <v>177</v>
      </c>
      <c r="L288" t="s">
        <v>177</v>
      </c>
      <c r="M288" t="s">
        <v>71</v>
      </c>
      <c r="N288" t="s">
        <v>168</v>
      </c>
      <c r="O288" t="s">
        <v>25</v>
      </c>
      <c r="P288" s="1">
        <v>18264</v>
      </c>
      <c r="Q288" s="1">
        <v>73051</v>
      </c>
      <c r="R288">
        <f>VLOOKUP(H288,[1]List1!$A$1:$G$240,1,0)</f>
        <v>89301108</v>
      </c>
    </row>
    <row r="289" spans="1:18" x14ac:dyDescent="0.25">
      <c r="A289">
        <v>89301</v>
      </c>
      <c r="B289">
        <v>10</v>
      </c>
      <c r="F289">
        <v>1094</v>
      </c>
      <c r="G289">
        <v>301</v>
      </c>
      <c r="H289">
        <v>89301102</v>
      </c>
      <c r="I289">
        <v>1094</v>
      </c>
      <c r="J289">
        <v>1094</v>
      </c>
      <c r="K289" t="s">
        <v>197</v>
      </c>
      <c r="L289" t="s">
        <v>47</v>
      </c>
      <c r="M289" t="s">
        <v>197</v>
      </c>
      <c r="N289" t="s">
        <v>168</v>
      </c>
      <c r="O289" t="s">
        <v>25</v>
      </c>
      <c r="P289" s="1">
        <v>18264</v>
      </c>
      <c r="Q289" s="1">
        <v>73051</v>
      </c>
      <c r="R289">
        <f>VLOOKUP(H289,[1]List1!$A$1:$G$240,1,0)</f>
        <v>89301102</v>
      </c>
    </row>
    <row r="290" spans="1:18" x14ac:dyDescent="0.25">
      <c r="A290">
        <v>89301</v>
      </c>
      <c r="B290">
        <v>10</v>
      </c>
      <c r="F290">
        <v>1094</v>
      </c>
      <c r="G290">
        <v>105</v>
      </c>
      <c r="H290">
        <v>89301702</v>
      </c>
      <c r="I290">
        <v>1094</v>
      </c>
      <c r="J290">
        <v>1094</v>
      </c>
      <c r="K290" t="s">
        <v>175</v>
      </c>
      <c r="L290" t="s">
        <v>175</v>
      </c>
      <c r="M290" t="s">
        <v>197</v>
      </c>
      <c r="N290" t="s">
        <v>168</v>
      </c>
      <c r="O290" t="s">
        <v>25</v>
      </c>
      <c r="P290" s="1">
        <v>18264</v>
      </c>
      <c r="Q290" s="1">
        <v>73051</v>
      </c>
      <c r="R290">
        <f>VLOOKUP(H290,[1]List1!$A$1:$G$240,1,0)</f>
        <v>89301702</v>
      </c>
    </row>
    <row r="291" spans="1:18" x14ac:dyDescent="0.25">
      <c r="A291">
        <v>89301</v>
      </c>
      <c r="B291">
        <v>10</v>
      </c>
      <c r="F291">
        <v>1094</v>
      </c>
      <c r="G291">
        <v>202</v>
      </c>
      <c r="H291">
        <v>89301322</v>
      </c>
      <c r="I291">
        <v>1094</v>
      </c>
      <c r="J291">
        <v>1094</v>
      </c>
      <c r="K291" t="s">
        <v>47</v>
      </c>
      <c r="L291" t="s">
        <v>47</v>
      </c>
      <c r="M291" t="s">
        <v>197</v>
      </c>
      <c r="N291" t="s">
        <v>168</v>
      </c>
      <c r="O291" t="s">
        <v>25</v>
      </c>
      <c r="P291" s="1">
        <v>18264</v>
      </c>
      <c r="Q291" s="1">
        <v>73051</v>
      </c>
      <c r="R291">
        <f>VLOOKUP(H291,[1]List1!$A$1:$G$240,1,0)</f>
        <v>89301322</v>
      </c>
    </row>
    <row r="292" spans="1:18" x14ac:dyDescent="0.25">
      <c r="A292">
        <v>89301</v>
      </c>
      <c r="B292">
        <v>10</v>
      </c>
      <c r="F292">
        <v>1094</v>
      </c>
      <c r="G292">
        <v>202</v>
      </c>
      <c r="H292">
        <v>89301109</v>
      </c>
      <c r="I292">
        <v>1094</v>
      </c>
      <c r="J292">
        <v>1094</v>
      </c>
      <c r="K292" t="s">
        <v>176</v>
      </c>
      <c r="L292" t="s">
        <v>176</v>
      </c>
      <c r="M292" t="s">
        <v>197</v>
      </c>
      <c r="N292" t="s">
        <v>168</v>
      </c>
      <c r="O292" t="s">
        <v>25</v>
      </c>
      <c r="P292" s="1">
        <v>18264</v>
      </c>
      <c r="Q292" s="1">
        <v>73051</v>
      </c>
      <c r="R292">
        <f>VLOOKUP(H292,[1]List1!$A$1:$G$240,1,0)</f>
        <v>89301109</v>
      </c>
    </row>
    <row r="293" spans="1:18" x14ac:dyDescent="0.25">
      <c r="A293">
        <v>89301</v>
      </c>
      <c r="B293">
        <v>10</v>
      </c>
      <c r="F293">
        <v>1094</v>
      </c>
      <c r="G293">
        <v>205</v>
      </c>
      <c r="H293">
        <v>89301108</v>
      </c>
      <c r="I293">
        <v>1094</v>
      </c>
      <c r="J293">
        <v>1094</v>
      </c>
      <c r="K293" t="s">
        <v>177</v>
      </c>
      <c r="L293" t="s">
        <v>177</v>
      </c>
      <c r="M293" t="s">
        <v>197</v>
      </c>
      <c r="N293" t="s">
        <v>168</v>
      </c>
      <c r="O293" t="s">
        <v>44</v>
      </c>
      <c r="P293" s="1">
        <v>18264</v>
      </c>
      <c r="Q293" s="1">
        <v>73051</v>
      </c>
      <c r="R293">
        <f>VLOOKUP(H293,[1]List1!$A$1:$G$240,1,0)</f>
        <v>89301108</v>
      </c>
    </row>
    <row r="294" spans="1:18" x14ac:dyDescent="0.25">
      <c r="A294">
        <v>89301</v>
      </c>
      <c r="B294">
        <v>11</v>
      </c>
      <c r="K294" t="s">
        <v>198</v>
      </c>
      <c r="L294" t="s">
        <v>198</v>
      </c>
      <c r="M294" t="s">
        <v>198</v>
      </c>
      <c r="P294" s="1">
        <v>18264</v>
      </c>
      <c r="Q294" s="1">
        <v>73051</v>
      </c>
    </row>
    <row r="295" spans="1:18" x14ac:dyDescent="0.25">
      <c r="A295">
        <v>89301</v>
      </c>
      <c r="B295">
        <v>11</v>
      </c>
      <c r="I295">
        <v>1101</v>
      </c>
      <c r="J295">
        <v>1101</v>
      </c>
      <c r="K295" t="s">
        <v>24</v>
      </c>
      <c r="L295" t="s">
        <v>24</v>
      </c>
      <c r="M295" t="s">
        <v>24</v>
      </c>
      <c r="N295" t="s">
        <v>198</v>
      </c>
      <c r="O295" t="s">
        <v>25</v>
      </c>
      <c r="P295" s="1">
        <v>18264</v>
      </c>
      <c r="Q295" s="1">
        <v>73051</v>
      </c>
    </row>
    <row r="296" spans="1:18" x14ac:dyDescent="0.25">
      <c r="A296">
        <v>89301</v>
      </c>
      <c r="B296">
        <v>11</v>
      </c>
      <c r="I296">
        <v>1102</v>
      </c>
      <c r="J296">
        <v>1102</v>
      </c>
      <c r="K296" t="s">
        <v>199</v>
      </c>
      <c r="L296" t="s">
        <v>199</v>
      </c>
      <c r="M296" t="s">
        <v>199</v>
      </c>
      <c r="N296" t="s">
        <v>198</v>
      </c>
      <c r="O296" t="s">
        <v>25</v>
      </c>
      <c r="P296" s="1">
        <v>18264</v>
      </c>
      <c r="Q296" s="1">
        <v>73051</v>
      </c>
    </row>
    <row r="297" spans="1:18" x14ac:dyDescent="0.25">
      <c r="A297">
        <v>89301</v>
      </c>
      <c r="B297">
        <v>11</v>
      </c>
      <c r="I297">
        <v>1105</v>
      </c>
      <c r="J297">
        <v>1105</v>
      </c>
      <c r="K297" t="s">
        <v>59</v>
      </c>
      <c r="L297" t="s">
        <v>59</v>
      </c>
      <c r="M297" t="s">
        <v>59</v>
      </c>
      <c r="N297" t="s">
        <v>198</v>
      </c>
      <c r="O297" t="s">
        <v>25</v>
      </c>
      <c r="P297" s="1">
        <v>18264</v>
      </c>
      <c r="Q297" s="1">
        <v>73051</v>
      </c>
    </row>
    <row r="298" spans="1:18" x14ac:dyDescent="0.25">
      <c r="A298">
        <v>89301</v>
      </c>
      <c r="B298">
        <v>11</v>
      </c>
      <c r="I298">
        <v>1106</v>
      </c>
      <c r="J298">
        <v>1106</v>
      </c>
      <c r="K298" t="s">
        <v>60</v>
      </c>
      <c r="L298" t="s">
        <v>60</v>
      </c>
      <c r="M298" t="s">
        <v>60</v>
      </c>
      <c r="N298" t="s">
        <v>198</v>
      </c>
      <c r="O298" t="s">
        <v>25</v>
      </c>
      <c r="P298" s="1">
        <v>18264</v>
      </c>
      <c r="Q298" s="1">
        <v>73051</v>
      </c>
    </row>
    <row r="299" spans="1:18" x14ac:dyDescent="0.25">
      <c r="A299">
        <v>89301</v>
      </c>
      <c r="B299">
        <v>11</v>
      </c>
      <c r="I299">
        <v>1108</v>
      </c>
      <c r="J299">
        <v>1108</v>
      </c>
      <c r="K299" t="s">
        <v>169</v>
      </c>
      <c r="L299" t="s">
        <v>169</v>
      </c>
      <c r="M299" t="s">
        <v>169</v>
      </c>
      <c r="N299" t="s">
        <v>198</v>
      </c>
      <c r="O299" t="s">
        <v>25</v>
      </c>
      <c r="P299" s="1">
        <v>18264</v>
      </c>
      <c r="Q299" s="1">
        <v>73051</v>
      </c>
    </row>
    <row r="300" spans="1:18" x14ac:dyDescent="0.25">
      <c r="A300">
        <v>89301</v>
      </c>
      <c r="B300">
        <v>11</v>
      </c>
      <c r="I300">
        <v>1176</v>
      </c>
      <c r="J300">
        <v>1176</v>
      </c>
      <c r="K300" t="s">
        <v>28</v>
      </c>
      <c r="L300" t="s">
        <v>28</v>
      </c>
      <c r="M300" t="s">
        <v>28</v>
      </c>
      <c r="N300" t="s">
        <v>198</v>
      </c>
      <c r="O300" t="s">
        <v>25</v>
      </c>
      <c r="P300" s="1">
        <v>18264</v>
      </c>
      <c r="Q300" s="1">
        <v>73051</v>
      </c>
    </row>
    <row r="301" spans="1:18" x14ac:dyDescent="0.25">
      <c r="A301">
        <v>89301</v>
      </c>
      <c r="B301">
        <v>11</v>
      </c>
      <c r="I301">
        <v>1183</v>
      </c>
      <c r="J301">
        <v>1183</v>
      </c>
      <c r="K301" t="s">
        <v>30</v>
      </c>
      <c r="L301" t="s">
        <v>30</v>
      </c>
      <c r="M301" t="s">
        <v>30</v>
      </c>
      <c r="N301" t="s">
        <v>198</v>
      </c>
      <c r="O301" t="s">
        <v>25</v>
      </c>
      <c r="P301" s="1">
        <v>18264</v>
      </c>
      <c r="Q301" s="1">
        <v>73051</v>
      </c>
    </row>
    <row r="302" spans="1:18" x14ac:dyDescent="0.25">
      <c r="A302">
        <v>89301</v>
      </c>
      <c r="B302">
        <v>11</v>
      </c>
      <c r="I302">
        <v>1188</v>
      </c>
      <c r="J302">
        <v>1188</v>
      </c>
      <c r="K302" t="s">
        <v>31</v>
      </c>
      <c r="L302" t="s">
        <v>31</v>
      </c>
      <c r="M302" t="s">
        <v>31</v>
      </c>
      <c r="N302" t="s">
        <v>198</v>
      </c>
      <c r="O302" t="s">
        <v>25</v>
      </c>
      <c r="P302" s="1">
        <v>18264</v>
      </c>
      <c r="Q302" s="1">
        <v>73051</v>
      </c>
    </row>
    <row r="303" spans="1:18" x14ac:dyDescent="0.25">
      <c r="A303">
        <v>89301</v>
      </c>
      <c r="B303">
        <v>11</v>
      </c>
      <c r="I303">
        <v>1189</v>
      </c>
      <c r="J303">
        <v>1189</v>
      </c>
      <c r="K303" t="s">
        <v>32</v>
      </c>
      <c r="L303" t="s">
        <v>32</v>
      </c>
      <c r="M303" t="s">
        <v>32</v>
      </c>
      <c r="N303" t="s">
        <v>198</v>
      </c>
      <c r="O303" t="s">
        <v>25</v>
      </c>
      <c r="P303" s="1">
        <v>18264</v>
      </c>
      <c r="Q303" s="1">
        <v>73051</v>
      </c>
    </row>
    <row r="304" spans="1:18" x14ac:dyDescent="0.25">
      <c r="A304">
        <v>89301</v>
      </c>
      <c r="B304">
        <v>11</v>
      </c>
      <c r="F304">
        <v>1111</v>
      </c>
      <c r="G304" t="s">
        <v>200</v>
      </c>
      <c r="H304">
        <v>89301111</v>
      </c>
      <c r="I304">
        <v>1111</v>
      </c>
      <c r="J304">
        <v>1111</v>
      </c>
      <c r="K304" t="s">
        <v>201</v>
      </c>
      <c r="L304" t="s">
        <v>35</v>
      </c>
      <c r="M304" t="s">
        <v>201</v>
      </c>
      <c r="N304" t="s">
        <v>198</v>
      </c>
      <c r="O304" t="s">
        <v>21</v>
      </c>
      <c r="P304" s="1">
        <v>18264</v>
      </c>
      <c r="Q304" s="1">
        <v>73051</v>
      </c>
      <c r="R304">
        <f>VLOOKUP(H304,[1]List1!$A$1:$G$240,1,0)</f>
        <v>89301111</v>
      </c>
    </row>
    <row r="305" spans="1:18" x14ac:dyDescent="0.25">
      <c r="A305">
        <v>89301</v>
      </c>
      <c r="B305">
        <v>11</v>
      </c>
      <c r="F305">
        <v>1112</v>
      </c>
      <c r="G305" t="s">
        <v>200</v>
      </c>
      <c r="H305">
        <v>89301111</v>
      </c>
      <c r="I305">
        <v>1112</v>
      </c>
      <c r="J305">
        <v>1112</v>
      </c>
      <c r="K305" t="s">
        <v>201</v>
      </c>
      <c r="L305" t="s">
        <v>35</v>
      </c>
      <c r="M305" t="s">
        <v>201</v>
      </c>
      <c r="N305" t="s">
        <v>198</v>
      </c>
      <c r="O305" t="s">
        <v>21</v>
      </c>
      <c r="P305" s="1">
        <v>18264</v>
      </c>
      <c r="Q305" s="1">
        <v>73051</v>
      </c>
      <c r="R305">
        <f>VLOOKUP(H305,[1]List1!$A$1:$G$240,1,0)</f>
        <v>89301111</v>
      </c>
    </row>
    <row r="306" spans="1:18" x14ac:dyDescent="0.25">
      <c r="A306">
        <v>89301</v>
      </c>
      <c r="B306">
        <v>11</v>
      </c>
      <c r="F306">
        <v>1113</v>
      </c>
      <c r="G306" t="s">
        <v>200</v>
      </c>
      <c r="H306">
        <v>89301111</v>
      </c>
      <c r="I306">
        <v>1113</v>
      </c>
      <c r="J306">
        <v>1113</v>
      </c>
      <c r="K306" t="s">
        <v>201</v>
      </c>
      <c r="L306" t="s">
        <v>35</v>
      </c>
      <c r="M306" t="s">
        <v>201</v>
      </c>
      <c r="N306" t="s">
        <v>198</v>
      </c>
      <c r="O306" t="s">
        <v>21</v>
      </c>
      <c r="P306" s="1">
        <v>18264</v>
      </c>
      <c r="Q306" s="1">
        <v>73051</v>
      </c>
      <c r="R306">
        <f>VLOOKUP(H306,[1]List1!$A$1:$G$240,1,0)</f>
        <v>89301111</v>
      </c>
    </row>
    <row r="307" spans="1:18" x14ac:dyDescent="0.25">
      <c r="A307">
        <v>89301</v>
      </c>
      <c r="B307">
        <v>11</v>
      </c>
      <c r="F307">
        <v>1121</v>
      </c>
      <c r="G307">
        <v>606</v>
      </c>
      <c r="H307">
        <v>89301112</v>
      </c>
      <c r="I307">
        <v>1121</v>
      </c>
      <c r="J307">
        <v>1121</v>
      </c>
      <c r="K307" t="s">
        <v>43</v>
      </c>
      <c r="L307" t="s">
        <v>202</v>
      </c>
      <c r="M307" t="s">
        <v>43</v>
      </c>
      <c r="N307" t="s">
        <v>198</v>
      </c>
      <c r="O307" t="s">
        <v>44</v>
      </c>
      <c r="P307" s="1">
        <v>18264</v>
      </c>
      <c r="Q307" s="1">
        <v>73051</v>
      </c>
      <c r="R307">
        <f>VLOOKUP(H307,[1]List1!$A$1:$G$240,1,0)</f>
        <v>89301112</v>
      </c>
    </row>
    <row r="308" spans="1:18" s="3" customFormat="1" x14ac:dyDescent="0.25">
      <c r="A308" s="8">
        <v>89301</v>
      </c>
      <c r="B308" s="8">
        <v>11</v>
      </c>
      <c r="C308" s="8"/>
      <c r="D308" s="8"/>
      <c r="E308" s="8"/>
      <c r="F308" s="8">
        <v>1121</v>
      </c>
      <c r="G308" s="8">
        <v>606</v>
      </c>
      <c r="H308" s="8">
        <v>89301114</v>
      </c>
      <c r="I308" s="8">
        <v>1121</v>
      </c>
      <c r="J308" s="8">
        <v>1121</v>
      </c>
      <c r="K308" s="8" t="s">
        <v>43</v>
      </c>
      <c r="L308" s="8" t="s">
        <v>46</v>
      </c>
      <c r="M308" s="8" t="s">
        <v>43</v>
      </c>
      <c r="N308" s="8" t="s">
        <v>198</v>
      </c>
      <c r="O308" s="8" t="s">
        <v>44</v>
      </c>
      <c r="P308" s="9">
        <v>18264</v>
      </c>
      <c r="Q308" s="9">
        <v>73051</v>
      </c>
      <c r="R308">
        <f>VLOOKUP(H308,[1]List1!$A$1:$G$240,1,0)</f>
        <v>89301114</v>
      </c>
    </row>
    <row r="309" spans="1:18" x14ac:dyDescent="0.25">
      <c r="A309">
        <v>89301</v>
      </c>
      <c r="B309">
        <v>11</v>
      </c>
      <c r="F309">
        <v>1131</v>
      </c>
      <c r="G309" t="s">
        <v>203</v>
      </c>
      <c r="H309">
        <v>89301113</v>
      </c>
      <c r="I309">
        <v>1131</v>
      </c>
      <c r="J309">
        <v>1131</v>
      </c>
      <c r="K309" t="s">
        <v>204</v>
      </c>
      <c r="L309" t="s">
        <v>70</v>
      </c>
      <c r="M309" t="s">
        <v>204</v>
      </c>
      <c r="N309" t="s">
        <v>198</v>
      </c>
      <c r="O309" t="s">
        <v>53</v>
      </c>
      <c r="P309" s="1">
        <v>18264</v>
      </c>
      <c r="Q309" s="1">
        <v>73051</v>
      </c>
      <c r="R309">
        <f>VLOOKUP(H309,[1]List1!$A$1:$G$240,1,0)</f>
        <v>89301113</v>
      </c>
    </row>
    <row r="310" spans="1:18" x14ac:dyDescent="0.25">
      <c r="A310">
        <v>89301</v>
      </c>
      <c r="B310">
        <v>11</v>
      </c>
      <c r="F310">
        <v>1151</v>
      </c>
      <c r="G310">
        <v>606</v>
      </c>
      <c r="H310">
        <v>89301112</v>
      </c>
      <c r="I310">
        <v>1151</v>
      </c>
      <c r="J310">
        <v>1151</v>
      </c>
      <c r="K310" t="s">
        <v>205</v>
      </c>
      <c r="L310" t="s">
        <v>202</v>
      </c>
      <c r="M310" t="s">
        <v>205</v>
      </c>
      <c r="N310" t="s">
        <v>198</v>
      </c>
      <c r="O310" t="s">
        <v>25</v>
      </c>
      <c r="P310" s="1">
        <v>18264</v>
      </c>
      <c r="Q310" s="1">
        <v>73051</v>
      </c>
      <c r="R310">
        <f>VLOOKUP(H310,[1]List1!$A$1:$G$240,1,0)</f>
        <v>89301112</v>
      </c>
    </row>
    <row r="311" spans="1:18" x14ac:dyDescent="0.25">
      <c r="A311">
        <v>89301</v>
      </c>
      <c r="B311">
        <v>11</v>
      </c>
      <c r="F311">
        <v>1162</v>
      </c>
      <c r="G311" t="s">
        <v>206</v>
      </c>
      <c r="H311">
        <v>89301118</v>
      </c>
      <c r="I311">
        <v>1162</v>
      </c>
      <c r="J311">
        <v>1162</v>
      </c>
      <c r="K311" t="s">
        <v>120</v>
      </c>
      <c r="L311" t="s">
        <v>120</v>
      </c>
      <c r="M311" t="s">
        <v>207</v>
      </c>
      <c r="N311" t="s">
        <v>198</v>
      </c>
      <c r="O311" t="s">
        <v>25</v>
      </c>
      <c r="P311" s="1">
        <v>18264</v>
      </c>
      <c r="Q311" s="1">
        <v>73051</v>
      </c>
      <c r="R311" t="e">
        <f>VLOOKUP(H311,[1]List1!$A$1:$G$240,1,0)</f>
        <v>#N/A</v>
      </c>
    </row>
    <row r="312" spans="1:18" x14ac:dyDescent="0.25">
      <c r="A312">
        <v>89301</v>
      </c>
      <c r="B312">
        <v>11</v>
      </c>
      <c r="F312">
        <v>1162</v>
      </c>
      <c r="G312">
        <v>606</v>
      </c>
      <c r="H312">
        <v>89301112</v>
      </c>
      <c r="I312">
        <v>1162</v>
      </c>
      <c r="J312">
        <v>1162</v>
      </c>
      <c r="K312" t="s">
        <v>202</v>
      </c>
      <c r="L312" t="s">
        <v>202</v>
      </c>
      <c r="M312" t="s">
        <v>207</v>
      </c>
      <c r="O312" t="s">
        <v>25</v>
      </c>
      <c r="P312" s="1">
        <v>18264</v>
      </c>
      <c r="Q312" s="1">
        <v>73051</v>
      </c>
      <c r="R312">
        <f>VLOOKUP(H312,[1]List1!$A$1:$G$240,1,0)</f>
        <v>89301112</v>
      </c>
    </row>
    <row r="313" spans="1:18" x14ac:dyDescent="0.25">
      <c r="A313">
        <v>89301</v>
      </c>
      <c r="B313">
        <v>11</v>
      </c>
      <c r="F313">
        <v>1162</v>
      </c>
      <c r="G313" t="s">
        <v>200</v>
      </c>
      <c r="H313">
        <v>89301111</v>
      </c>
      <c r="I313">
        <v>1162</v>
      </c>
      <c r="J313">
        <v>1162</v>
      </c>
      <c r="K313" t="s">
        <v>35</v>
      </c>
      <c r="L313" t="s">
        <v>35</v>
      </c>
      <c r="M313" t="s">
        <v>207</v>
      </c>
      <c r="O313" t="s">
        <v>25</v>
      </c>
      <c r="P313" s="1">
        <v>18264</v>
      </c>
      <c r="Q313" s="1">
        <v>73051</v>
      </c>
      <c r="R313">
        <f>VLOOKUP(H313,[1]List1!$A$1:$G$240,1,0)</f>
        <v>89301111</v>
      </c>
    </row>
    <row r="314" spans="1:18" x14ac:dyDescent="0.25">
      <c r="A314">
        <v>89301</v>
      </c>
      <c r="B314">
        <v>11</v>
      </c>
      <c r="F314">
        <v>1166</v>
      </c>
      <c r="G314" t="s">
        <v>206</v>
      </c>
      <c r="H314">
        <v>89301110</v>
      </c>
      <c r="I314">
        <v>1166</v>
      </c>
      <c r="J314">
        <v>1166</v>
      </c>
      <c r="K314" t="s">
        <v>61</v>
      </c>
      <c r="L314" t="s">
        <v>61</v>
      </c>
      <c r="M314" t="s">
        <v>61</v>
      </c>
      <c r="N314" t="s">
        <v>198</v>
      </c>
      <c r="O314" t="s">
        <v>25</v>
      </c>
      <c r="P314" s="1">
        <v>18264</v>
      </c>
      <c r="Q314" s="1">
        <v>73051</v>
      </c>
      <c r="R314" t="e">
        <f>VLOOKUP(H314,[1]List1!$A$1:$G$240,1,0)</f>
        <v>#N/A</v>
      </c>
    </row>
    <row r="315" spans="1:18" x14ac:dyDescent="0.25">
      <c r="A315">
        <v>89301</v>
      </c>
      <c r="B315">
        <v>11</v>
      </c>
      <c r="F315">
        <v>1166</v>
      </c>
      <c r="G315" t="s">
        <v>200</v>
      </c>
      <c r="H315">
        <v>89301111</v>
      </c>
      <c r="I315">
        <v>1166</v>
      </c>
      <c r="J315">
        <v>1166</v>
      </c>
      <c r="K315" t="s">
        <v>35</v>
      </c>
      <c r="L315" t="s">
        <v>35</v>
      </c>
      <c r="M315" t="s">
        <v>61</v>
      </c>
      <c r="O315" t="s">
        <v>25</v>
      </c>
      <c r="P315" s="1">
        <v>18264</v>
      </c>
      <c r="Q315" s="1">
        <v>73051</v>
      </c>
      <c r="R315">
        <f>VLOOKUP(H315,[1]List1!$A$1:$G$240,1,0)</f>
        <v>89301111</v>
      </c>
    </row>
    <row r="316" spans="1:18" x14ac:dyDescent="0.25">
      <c r="A316">
        <v>89301</v>
      </c>
      <c r="B316">
        <v>12</v>
      </c>
      <c r="K316" t="s">
        <v>208</v>
      </c>
      <c r="L316" t="s">
        <v>208</v>
      </c>
      <c r="M316" t="s">
        <v>208</v>
      </c>
      <c r="P316" s="1">
        <v>18264</v>
      </c>
      <c r="Q316" s="1">
        <v>73051</v>
      </c>
    </row>
    <row r="317" spans="1:18" x14ac:dyDescent="0.25">
      <c r="A317">
        <v>89301</v>
      </c>
      <c r="B317">
        <v>12</v>
      </c>
      <c r="I317">
        <v>1201</v>
      </c>
      <c r="J317">
        <v>1201</v>
      </c>
      <c r="K317" t="s">
        <v>24</v>
      </c>
      <c r="L317" t="s">
        <v>24</v>
      </c>
      <c r="M317" t="s">
        <v>24</v>
      </c>
      <c r="N317" t="s">
        <v>208</v>
      </c>
      <c r="O317" t="s">
        <v>25</v>
      </c>
      <c r="P317" s="1">
        <v>18264</v>
      </c>
      <c r="Q317" s="1">
        <v>73051</v>
      </c>
    </row>
    <row r="318" spans="1:18" x14ac:dyDescent="0.25">
      <c r="A318">
        <v>89301</v>
      </c>
      <c r="B318">
        <v>12</v>
      </c>
      <c r="I318">
        <v>1202</v>
      </c>
      <c r="J318">
        <v>1202</v>
      </c>
      <c r="K318" t="s">
        <v>209</v>
      </c>
      <c r="L318" t="s">
        <v>209</v>
      </c>
      <c r="M318" t="s">
        <v>209</v>
      </c>
      <c r="N318" t="s">
        <v>208</v>
      </c>
      <c r="O318" t="s">
        <v>25</v>
      </c>
      <c r="P318" s="1">
        <v>18264</v>
      </c>
      <c r="Q318" s="1">
        <v>73051</v>
      </c>
    </row>
    <row r="319" spans="1:18" x14ac:dyDescent="0.25">
      <c r="A319">
        <v>89301</v>
      </c>
      <c r="B319">
        <v>12</v>
      </c>
      <c r="F319">
        <v>1211</v>
      </c>
      <c r="G319" t="s">
        <v>210</v>
      </c>
      <c r="H319">
        <v>89301121</v>
      </c>
      <c r="I319">
        <v>1211</v>
      </c>
      <c r="J319">
        <v>1211</v>
      </c>
      <c r="K319" t="s">
        <v>42</v>
      </c>
      <c r="L319" t="s">
        <v>35</v>
      </c>
      <c r="M319" t="s">
        <v>42</v>
      </c>
      <c r="N319" t="s">
        <v>208</v>
      </c>
      <c r="O319" t="s">
        <v>21</v>
      </c>
      <c r="P319" s="1">
        <v>18264</v>
      </c>
      <c r="Q319" s="1">
        <v>73051</v>
      </c>
      <c r="R319">
        <f>VLOOKUP(H319,[1]List1!$A$1:$G$240,1,0)</f>
        <v>89301121</v>
      </c>
    </row>
    <row r="320" spans="1:18" x14ac:dyDescent="0.25">
      <c r="A320">
        <v>89301</v>
      </c>
      <c r="B320">
        <v>12</v>
      </c>
      <c r="F320">
        <v>1212</v>
      </c>
      <c r="G320" t="s">
        <v>210</v>
      </c>
      <c r="H320">
        <v>89301121</v>
      </c>
      <c r="I320">
        <v>1212</v>
      </c>
      <c r="J320">
        <v>1212</v>
      </c>
      <c r="K320" t="s">
        <v>42</v>
      </c>
      <c r="L320" t="s">
        <v>35</v>
      </c>
      <c r="M320" t="s">
        <v>42</v>
      </c>
      <c r="N320" t="s">
        <v>208</v>
      </c>
      <c r="O320" t="s">
        <v>21</v>
      </c>
      <c r="P320" s="1">
        <v>18264</v>
      </c>
      <c r="Q320" s="1">
        <v>73051</v>
      </c>
      <c r="R320">
        <f>VLOOKUP(H320,[1]List1!$A$1:$G$240,1,0)</f>
        <v>89301121</v>
      </c>
    </row>
    <row r="321" spans="1:18" x14ac:dyDescent="0.25">
      <c r="A321">
        <v>89301</v>
      </c>
      <c r="B321">
        <v>12</v>
      </c>
      <c r="F321">
        <v>1221</v>
      </c>
      <c r="G321">
        <v>706</v>
      </c>
      <c r="H321">
        <v>89301122</v>
      </c>
      <c r="I321">
        <v>1221</v>
      </c>
      <c r="J321">
        <v>1221</v>
      </c>
      <c r="K321" t="s">
        <v>43</v>
      </c>
      <c r="L321" t="s">
        <v>211</v>
      </c>
      <c r="M321" t="s">
        <v>43</v>
      </c>
      <c r="N321" t="s">
        <v>208</v>
      </c>
      <c r="O321" t="s">
        <v>44</v>
      </c>
      <c r="P321" s="1">
        <v>18264</v>
      </c>
      <c r="Q321" s="1">
        <v>73051</v>
      </c>
      <c r="R321">
        <f>VLOOKUP(H321,[1]List1!$A$1:$G$240,1,0)</f>
        <v>89301122</v>
      </c>
    </row>
    <row r="322" spans="1:18" x14ac:dyDescent="0.25">
      <c r="A322">
        <v>89301</v>
      </c>
      <c r="B322">
        <v>12</v>
      </c>
      <c r="F322">
        <v>1221</v>
      </c>
      <c r="G322">
        <v>706</v>
      </c>
      <c r="H322">
        <v>89301126</v>
      </c>
      <c r="I322">
        <v>1221</v>
      </c>
      <c r="J322">
        <v>1221</v>
      </c>
      <c r="K322" t="s">
        <v>43</v>
      </c>
      <c r="L322" t="s">
        <v>46</v>
      </c>
      <c r="M322" t="s">
        <v>43</v>
      </c>
      <c r="N322" t="s">
        <v>208</v>
      </c>
      <c r="O322" t="s">
        <v>44</v>
      </c>
      <c r="P322" s="1">
        <v>18264</v>
      </c>
      <c r="Q322" s="1">
        <v>73051</v>
      </c>
      <c r="R322">
        <f>VLOOKUP(H322,[1]List1!$A$1:$G$240,1,0)</f>
        <v>89301126</v>
      </c>
    </row>
    <row r="323" spans="1:18" x14ac:dyDescent="0.25">
      <c r="A323">
        <v>89301</v>
      </c>
      <c r="B323">
        <v>12</v>
      </c>
      <c r="F323">
        <v>1221</v>
      </c>
      <c r="G323">
        <v>707</v>
      </c>
      <c r="H323">
        <v>89301125</v>
      </c>
      <c r="I323">
        <v>1221</v>
      </c>
      <c r="J323">
        <v>1221</v>
      </c>
      <c r="K323" t="s">
        <v>43</v>
      </c>
      <c r="L323" t="s">
        <v>212</v>
      </c>
      <c r="M323" t="s">
        <v>43</v>
      </c>
      <c r="N323" t="s">
        <v>208</v>
      </c>
      <c r="O323" t="s">
        <v>44</v>
      </c>
      <c r="P323" s="1">
        <v>18264</v>
      </c>
      <c r="Q323" s="1">
        <v>73051</v>
      </c>
      <c r="R323">
        <f>VLOOKUP(H323,[1]List1!$A$1:$G$240,1,0)</f>
        <v>89301125</v>
      </c>
    </row>
    <row r="324" spans="1:18" x14ac:dyDescent="0.25">
      <c r="A324">
        <v>89301</v>
      </c>
      <c r="B324">
        <v>12</v>
      </c>
      <c r="F324">
        <v>1221</v>
      </c>
      <c r="G324">
        <v>809</v>
      </c>
      <c r="H324">
        <v>89301124</v>
      </c>
      <c r="I324">
        <v>1221</v>
      </c>
      <c r="J324">
        <v>1221</v>
      </c>
      <c r="K324" t="s">
        <v>43</v>
      </c>
      <c r="L324" t="s">
        <v>213</v>
      </c>
      <c r="M324" t="s">
        <v>43</v>
      </c>
      <c r="N324" t="s">
        <v>208</v>
      </c>
      <c r="O324" t="s">
        <v>44</v>
      </c>
      <c r="P324" s="1">
        <v>18264</v>
      </c>
      <c r="Q324" s="1">
        <v>73051</v>
      </c>
      <c r="R324">
        <f>VLOOKUP(H324,[1]List1!$A$1:$G$240,1,0)</f>
        <v>89301124</v>
      </c>
    </row>
    <row r="325" spans="1:18" x14ac:dyDescent="0.25">
      <c r="A325">
        <v>89301</v>
      </c>
      <c r="B325">
        <v>12</v>
      </c>
      <c r="F325">
        <v>1262</v>
      </c>
      <c r="G325" t="s">
        <v>214</v>
      </c>
      <c r="H325">
        <v>89301128</v>
      </c>
      <c r="I325">
        <v>1262</v>
      </c>
      <c r="J325">
        <v>1262</v>
      </c>
      <c r="K325" t="s">
        <v>120</v>
      </c>
      <c r="L325" t="s">
        <v>120</v>
      </c>
      <c r="M325" t="s">
        <v>120</v>
      </c>
      <c r="N325" t="s">
        <v>208</v>
      </c>
      <c r="O325" t="s">
        <v>25</v>
      </c>
      <c r="P325" s="1">
        <v>18264</v>
      </c>
      <c r="Q325" s="1">
        <v>73051</v>
      </c>
      <c r="R325" t="e">
        <f>VLOOKUP(H325,[1]List1!$A$1:$G$240,1,0)</f>
        <v>#N/A</v>
      </c>
    </row>
    <row r="326" spans="1:18" x14ac:dyDescent="0.25">
      <c r="A326">
        <v>89301</v>
      </c>
      <c r="B326">
        <v>12</v>
      </c>
      <c r="F326">
        <v>1262</v>
      </c>
      <c r="G326">
        <v>706</v>
      </c>
      <c r="H326">
        <v>89301122</v>
      </c>
      <c r="I326">
        <v>1262</v>
      </c>
      <c r="J326">
        <v>1262</v>
      </c>
      <c r="K326" t="s">
        <v>211</v>
      </c>
      <c r="L326" t="s">
        <v>211</v>
      </c>
      <c r="M326" t="s">
        <v>120</v>
      </c>
      <c r="O326" t="s">
        <v>25</v>
      </c>
      <c r="P326" s="1">
        <v>18264</v>
      </c>
      <c r="Q326" s="1">
        <v>73051</v>
      </c>
      <c r="R326">
        <f>VLOOKUP(H326,[1]List1!$A$1:$G$240,1,0)</f>
        <v>89301122</v>
      </c>
    </row>
    <row r="327" spans="1:18" x14ac:dyDescent="0.25">
      <c r="A327">
        <v>89301</v>
      </c>
      <c r="B327">
        <v>12</v>
      </c>
      <c r="F327">
        <v>1262</v>
      </c>
      <c r="G327">
        <v>707</v>
      </c>
      <c r="H327">
        <v>89301125</v>
      </c>
      <c r="I327">
        <v>1262</v>
      </c>
      <c r="J327">
        <v>1262</v>
      </c>
      <c r="K327" t="s">
        <v>212</v>
      </c>
      <c r="L327" t="s">
        <v>212</v>
      </c>
      <c r="M327" t="s">
        <v>120</v>
      </c>
      <c r="O327" t="s">
        <v>25</v>
      </c>
      <c r="P327" s="1">
        <v>18264</v>
      </c>
      <c r="Q327" s="1">
        <v>73051</v>
      </c>
      <c r="R327">
        <f>VLOOKUP(H327,[1]List1!$A$1:$G$240,1,0)</f>
        <v>89301125</v>
      </c>
    </row>
    <row r="328" spans="1:18" x14ac:dyDescent="0.25">
      <c r="A328">
        <v>89301</v>
      </c>
      <c r="B328">
        <v>12</v>
      </c>
      <c r="F328">
        <v>1262</v>
      </c>
      <c r="G328" t="s">
        <v>210</v>
      </c>
      <c r="H328">
        <v>89301121</v>
      </c>
      <c r="I328">
        <v>1262</v>
      </c>
      <c r="J328">
        <v>1262</v>
      </c>
      <c r="K328" t="s">
        <v>35</v>
      </c>
      <c r="L328" t="s">
        <v>35</v>
      </c>
      <c r="M328" t="s">
        <v>120</v>
      </c>
      <c r="O328" t="s">
        <v>25</v>
      </c>
      <c r="P328" s="1">
        <v>18264</v>
      </c>
      <c r="Q328" s="1">
        <v>73051</v>
      </c>
      <c r="R328">
        <f>VLOOKUP(H328,[1]List1!$A$1:$G$240,1,0)</f>
        <v>89301121</v>
      </c>
    </row>
    <row r="329" spans="1:18" x14ac:dyDescent="0.25">
      <c r="A329">
        <v>89301</v>
      </c>
      <c r="B329">
        <v>12</v>
      </c>
      <c r="F329">
        <v>1264</v>
      </c>
      <c r="G329" t="s">
        <v>214</v>
      </c>
      <c r="H329">
        <v>89301129</v>
      </c>
      <c r="I329">
        <v>1264</v>
      </c>
      <c r="J329">
        <v>1264</v>
      </c>
      <c r="K329" t="s">
        <v>104</v>
      </c>
      <c r="L329" t="s">
        <v>104</v>
      </c>
      <c r="M329" t="s">
        <v>104</v>
      </c>
      <c r="N329" t="s">
        <v>208</v>
      </c>
      <c r="O329" t="s">
        <v>25</v>
      </c>
      <c r="P329" s="1">
        <v>18264</v>
      </c>
      <c r="Q329" s="1">
        <v>73051</v>
      </c>
      <c r="R329" t="e">
        <f>VLOOKUP(H329,[1]List1!$A$1:$G$240,1,0)</f>
        <v>#N/A</v>
      </c>
    </row>
    <row r="330" spans="1:18" x14ac:dyDescent="0.25">
      <c r="A330">
        <v>89301</v>
      </c>
      <c r="B330">
        <v>12</v>
      </c>
      <c r="F330">
        <v>1264</v>
      </c>
      <c r="G330">
        <v>706</v>
      </c>
      <c r="H330">
        <v>89301122</v>
      </c>
      <c r="I330">
        <v>1264</v>
      </c>
      <c r="J330">
        <v>1264</v>
      </c>
      <c r="K330" t="s">
        <v>211</v>
      </c>
      <c r="L330" t="s">
        <v>211</v>
      </c>
      <c r="M330" t="s">
        <v>104</v>
      </c>
      <c r="O330" t="s">
        <v>25</v>
      </c>
      <c r="P330" s="1">
        <v>18264</v>
      </c>
      <c r="Q330" s="1">
        <v>73051</v>
      </c>
      <c r="R330">
        <f>VLOOKUP(H330,[1]List1!$A$1:$G$240,1,0)</f>
        <v>89301122</v>
      </c>
    </row>
    <row r="331" spans="1:18" x14ac:dyDescent="0.25">
      <c r="A331">
        <v>89301</v>
      </c>
      <c r="B331">
        <v>12</v>
      </c>
      <c r="F331">
        <v>1264</v>
      </c>
      <c r="G331" t="s">
        <v>210</v>
      </c>
      <c r="H331">
        <v>89301121</v>
      </c>
      <c r="I331">
        <v>1264</v>
      </c>
      <c r="J331">
        <v>1264</v>
      </c>
      <c r="K331" t="s">
        <v>35</v>
      </c>
      <c r="L331" t="s">
        <v>35</v>
      </c>
      <c r="M331" t="s">
        <v>104</v>
      </c>
      <c r="O331" t="s">
        <v>25</v>
      </c>
      <c r="P331" s="1">
        <v>18264</v>
      </c>
      <c r="Q331" s="1">
        <v>73051</v>
      </c>
      <c r="R331">
        <f>VLOOKUP(H331,[1]List1!$A$1:$G$240,1,0)</f>
        <v>89301121</v>
      </c>
    </row>
    <row r="332" spans="1:18" x14ac:dyDescent="0.25">
      <c r="A332">
        <v>89301</v>
      </c>
      <c r="B332">
        <v>12</v>
      </c>
      <c r="F332">
        <v>1264</v>
      </c>
      <c r="G332">
        <v>707</v>
      </c>
      <c r="H332">
        <v>89301125</v>
      </c>
      <c r="I332">
        <v>1264</v>
      </c>
      <c r="J332">
        <v>1264</v>
      </c>
      <c r="K332" t="s">
        <v>212</v>
      </c>
      <c r="L332" t="s">
        <v>212</v>
      </c>
      <c r="M332" t="s">
        <v>104</v>
      </c>
      <c r="O332" t="s">
        <v>25</v>
      </c>
      <c r="P332" s="1">
        <v>18264</v>
      </c>
      <c r="Q332" s="1">
        <v>73051</v>
      </c>
      <c r="R332">
        <f>VLOOKUP(H332,[1]List1!$A$1:$G$240,1,0)</f>
        <v>89301125</v>
      </c>
    </row>
    <row r="333" spans="1:18" x14ac:dyDescent="0.25">
      <c r="A333">
        <v>89301</v>
      </c>
      <c r="B333">
        <v>12</v>
      </c>
      <c r="F333">
        <v>1264</v>
      </c>
      <c r="G333">
        <v>707</v>
      </c>
      <c r="H333">
        <v>89301122</v>
      </c>
      <c r="I333">
        <v>1264</v>
      </c>
      <c r="J333">
        <v>1264</v>
      </c>
      <c r="K333" t="s">
        <v>211</v>
      </c>
      <c r="L333" t="s">
        <v>211</v>
      </c>
      <c r="M333" t="s">
        <v>104</v>
      </c>
      <c r="O333" t="s">
        <v>25</v>
      </c>
      <c r="P333" s="1">
        <v>18264</v>
      </c>
      <c r="Q333" s="1">
        <v>73051</v>
      </c>
      <c r="R333">
        <f>VLOOKUP(H333,[1]List1!$A$1:$G$240,1,0)</f>
        <v>89301122</v>
      </c>
    </row>
    <row r="334" spans="1:18" x14ac:dyDescent="0.25">
      <c r="A334">
        <v>89301</v>
      </c>
      <c r="B334">
        <v>12</v>
      </c>
      <c r="F334">
        <v>1266</v>
      </c>
      <c r="G334" t="s">
        <v>214</v>
      </c>
      <c r="H334">
        <v>89301129</v>
      </c>
      <c r="I334">
        <v>1266</v>
      </c>
      <c r="J334">
        <v>1266</v>
      </c>
      <c r="K334" t="s">
        <v>61</v>
      </c>
      <c r="L334" t="s">
        <v>61</v>
      </c>
      <c r="M334" t="s">
        <v>61</v>
      </c>
      <c r="N334" t="s">
        <v>208</v>
      </c>
      <c r="O334" t="s">
        <v>25</v>
      </c>
      <c r="P334" s="1">
        <v>18264</v>
      </c>
      <c r="Q334" s="1">
        <v>73051</v>
      </c>
      <c r="R334" t="e">
        <f>VLOOKUP(H334,[1]List1!$A$1:$G$240,1,0)</f>
        <v>#N/A</v>
      </c>
    </row>
    <row r="335" spans="1:18" x14ac:dyDescent="0.25">
      <c r="A335">
        <v>89301</v>
      </c>
      <c r="B335">
        <v>13</v>
      </c>
      <c r="K335" t="s">
        <v>215</v>
      </c>
      <c r="L335" t="s">
        <v>215</v>
      </c>
      <c r="M335" t="s">
        <v>215</v>
      </c>
      <c r="P335" s="1">
        <v>18264</v>
      </c>
      <c r="Q335" s="1">
        <v>73051</v>
      </c>
    </row>
    <row r="336" spans="1:18" x14ac:dyDescent="0.25">
      <c r="A336">
        <v>89301</v>
      </c>
      <c r="B336">
        <v>13</v>
      </c>
      <c r="I336">
        <v>1301</v>
      </c>
      <c r="J336">
        <v>1301</v>
      </c>
      <c r="K336" t="s">
        <v>24</v>
      </c>
      <c r="L336" t="s">
        <v>24</v>
      </c>
      <c r="M336" t="s">
        <v>24</v>
      </c>
      <c r="N336" t="s">
        <v>215</v>
      </c>
      <c r="O336" t="s">
        <v>25</v>
      </c>
      <c r="P336" s="1">
        <v>18264</v>
      </c>
      <c r="Q336" s="1">
        <v>73051</v>
      </c>
    </row>
    <row r="337" spans="1:18" x14ac:dyDescent="0.25">
      <c r="A337">
        <v>89301</v>
      </c>
      <c r="B337">
        <v>13</v>
      </c>
      <c r="I337">
        <v>1306</v>
      </c>
      <c r="J337">
        <v>1306</v>
      </c>
      <c r="K337" t="s">
        <v>60</v>
      </c>
      <c r="L337" t="s">
        <v>60</v>
      </c>
      <c r="M337" t="s">
        <v>60</v>
      </c>
      <c r="N337" t="s">
        <v>215</v>
      </c>
      <c r="O337" t="s">
        <v>25</v>
      </c>
      <c r="P337" s="1">
        <v>18264</v>
      </c>
      <c r="Q337" s="1">
        <v>73051</v>
      </c>
    </row>
    <row r="338" spans="1:18" x14ac:dyDescent="0.25">
      <c r="A338">
        <v>89301</v>
      </c>
      <c r="B338">
        <v>13</v>
      </c>
      <c r="I338">
        <v>1388</v>
      </c>
      <c r="J338">
        <v>1388</v>
      </c>
      <c r="K338" t="s">
        <v>31</v>
      </c>
      <c r="L338" t="s">
        <v>31</v>
      </c>
      <c r="M338" t="s">
        <v>31</v>
      </c>
      <c r="N338" t="s">
        <v>215</v>
      </c>
      <c r="O338" t="s">
        <v>25</v>
      </c>
      <c r="P338" s="1">
        <v>18264</v>
      </c>
      <c r="Q338" s="1">
        <v>73051</v>
      </c>
    </row>
    <row r="339" spans="1:18" x14ac:dyDescent="0.25">
      <c r="A339">
        <v>89301</v>
      </c>
      <c r="B339">
        <v>13</v>
      </c>
      <c r="I339">
        <v>1389</v>
      </c>
      <c r="J339">
        <v>1389</v>
      </c>
      <c r="K339" t="s">
        <v>32</v>
      </c>
      <c r="L339" t="s">
        <v>32</v>
      </c>
      <c r="M339" t="s">
        <v>32</v>
      </c>
      <c r="N339" t="s">
        <v>215</v>
      </c>
      <c r="O339" t="s">
        <v>25</v>
      </c>
      <c r="P339" s="1">
        <v>18264</v>
      </c>
      <c r="Q339" s="1">
        <v>73051</v>
      </c>
    </row>
    <row r="340" spans="1:18" x14ac:dyDescent="0.25">
      <c r="A340">
        <v>89301</v>
      </c>
      <c r="B340">
        <v>13</v>
      </c>
      <c r="F340">
        <v>1311</v>
      </c>
      <c r="G340" t="s">
        <v>216</v>
      </c>
      <c r="H340">
        <v>89301131</v>
      </c>
      <c r="I340">
        <v>1311</v>
      </c>
      <c r="J340">
        <v>1311</v>
      </c>
      <c r="K340" t="s">
        <v>217</v>
      </c>
      <c r="L340" t="s">
        <v>35</v>
      </c>
      <c r="M340" t="s">
        <v>217</v>
      </c>
      <c r="N340" t="s">
        <v>215</v>
      </c>
      <c r="O340" t="s">
        <v>21</v>
      </c>
      <c r="P340" s="1">
        <v>18264</v>
      </c>
      <c r="Q340" s="1">
        <v>73051</v>
      </c>
      <c r="R340">
        <f>VLOOKUP(H340,[1]List1!$A$1:$G$240,1,0)</f>
        <v>89301131</v>
      </c>
    </row>
    <row r="341" spans="1:18" x14ac:dyDescent="0.25">
      <c r="A341">
        <v>89301</v>
      </c>
      <c r="B341">
        <v>13</v>
      </c>
      <c r="F341">
        <v>1321</v>
      </c>
      <c r="G341">
        <v>701</v>
      </c>
      <c r="H341">
        <v>89301132</v>
      </c>
      <c r="I341">
        <v>1321</v>
      </c>
      <c r="J341">
        <v>1321</v>
      </c>
      <c r="K341" t="s">
        <v>43</v>
      </c>
      <c r="L341" t="s">
        <v>218</v>
      </c>
      <c r="M341" t="s">
        <v>43</v>
      </c>
      <c r="N341" t="s">
        <v>215</v>
      </c>
      <c r="O341" t="s">
        <v>44</v>
      </c>
      <c r="P341" s="1">
        <v>18264</v>
      </c>
      <c r="Q341" s="1">
        <v>73051</v>
      </c>
      <c r="R341">
        <f>VLOOKUP(H341,[1]List1!$A$1:$G$240,1,0)</f>
        <v>89301132</v>
      </c>
    </row>
    <row r="342" spans="1:18" x14ac:dyDescent="0.25">
      <c r="A342">
        <v>89301</v>
      </c>
      <c r="B342">
        <v>13</v>
      </c>
      <c r="F342">
        <v>1321</v>
      </c>
      <c r="G342">
        <v>701</v>
      </c>
      <c r="H342">
        <v>89301137</v>
      </c>
      <c r="I342">
        <v>1321</v>
      </c>
      <c r="J342">
        <v>1321</v>
      </c>
      <c r="K342" t="s">
        <v>43</v>
      </c>
      <c r="L342" t="s">
        <v>46</v>
      </c>
      <c r="M342" t="s">
        <v>43</v>
      </c>
      <c r="N342" t="s">
        <v>215</v>
      </c>
      <c r="O342" t="s">
        <v>44</v>
      </c>
      <c r="P342" s="1">
        <v>18264</v>
      </c>
      <c r="Q342" s="1">
        <v>73051</v>
      </c>
      <c r="R342">
        <f>VLOOKUP(H342,[1]List1!$A$1:$G$240,1,0)</f>
        <v>89301137</v>
      </c>
    </row>
    <row r="343" spans="1:18" x14ac:dyDescent="0.25">
      <c r="A343">
        <v>89301</v>
      </c>
      <c r="B343">
        <v>13</v>
      </c>
      <c r="F343">
        <v>1321</v>
      </c>
      <c r="G343">
        <v>702</v>
      </c>
      <c r="H343">
        <v>89301134</v>
      </c>
      <c r="I343">
        <v>1321</v>
      </c>
      <c r="J343">
        <v>1321</v>
      </c>
      <c r="K343" t="s">
        <v>43</v>
      </c>
      <c r="L343" t="s">
        <v>219</v>
      </c>
      <c r="M343" t="s">
        <v>43</v>
      </c>
      <c r="N343" t="s">
        <v>215</v>
      </c>
      <c r="O343" t="s">
        <v>44</v>
      </c>
      <c r="P343" s="1">
        <v>18264</v>
      </c>
      <c r="Q343" s="1">
        <v>73051</v>
      </c>
      <c r="R343">
        <f>VLOOKUP(H343,[1]List1!$A$1:$G$240,1,0)</f>
        <v>89301134</v>
      </c>
    </row>
    <row r="344" spans="1:18" x14ac:dyDescent="0.25">
      <c r="A344">
        <v>89301</v>
      </c>
      <c r="B344">
        <v>13</v>
      </c>
      <c r="F344">
        <v>1362</v>
      </c>
      <c r="G344" t="s">
        <v>220</v>
      </c>
      <c r="H344">
        <v>89301138</v>
      </c>
      <c r="I344">
        <v>1362</v>
      </c>
      <c r="J344">
        <v>1362</v>
      </c>
      <c r="K344" t="s">
        <v>120</v>
      </c>
      <c r="L344" t="s">
        <v>120</v>
      </c>
      <c r="M344" t="s">
        <v>120</v>
      </c>
      <c r="N344" t="s">
        <v>215</v>
      </c>
      <c r="O344" t="s">
        <v>25</v>
      </c>
      <c r="P344" s="1">
        <v>18264</v>
      </c>
      <c r="Q344" s="1">
        <v>73051</v>
      </c>
      <c r="R344" t="e">
        <f>VLOOKUP(H344,[1]List1!$A$1:$G$240,1,0)</f>
        <v>#N/A</v>
      </c>
    </row>
    <row r="345" spans="1:18" x14ac:dyDescent="0.25">
      <c r="A345">
        <v>89301</v>
      </c>
      <c r="B345">
        <v>13</v>
      </c>
      <c r="F345">
        <v>1362</v>
      </c>
      <c r="G345">
        <v>701</v>
      </c>
      <c r="H345">
        <v>89301132</v>
      </c>
      <c r="I345">
        <v>1362</v>
      </c>
      <c r="J345">
        <v>1362</v>
      </c>
      <c r="K345" t="s">
        <v>120</v>
      </c>
      <c r="L345" t="s">
        <v>218</v>
      </c>
      <c r="M345" t="s">
        <v>120</v>
      </c>
      <c r="N345" t="s">
        <v>215</v>
      </c>
      <c r="O345" t="s">
        <v>25</v>
      </c>
      <c r="P345" s="1">
        <v>18264</v>
      </c>
      <c r="Q345" s="1">
        <v>73051</v>
      </c>
      <c r="R345">
        <f>VLOOKUP(H345,[1]List1!$A$1:$G$240,1,0)</f>
        <v>89301132</v>
      </c>
    </row>
    <row r="346" spans="1:18" x14ac:dyDescent="0.25">
      <c r="A346">
        <v>89301</v>
      </c>
      <c r="B346">
        <v>13</v>
      </c>
      <c r="F346">
        <v>1362</v>
      </c>
      <c r="G346" t="s">
        <v>216</v>
      </c>
      <c r="H346">
        <v>89301131</v>
      </c>
      <c r="I346">
        <v>1362</v>
      </c>
      <c r="J346">
        <v>1362</v>
      </c>
      <c r="K346" t="s">
        <v>120</v>
      </c>
      <c r="L346" t="s">
        <v>35</v>
      </c>
      <c r="M346" t="s">
        <v>120</v>
      </c>
      <c r="N346" t="s">
        <v>215</v>
      </c>
      <c r="O346" t="s">
        <v>25</v>
      </c>
      <c r="P346" s="1">
        <v>18264</v>
      </c>
      <c r="Q346" s="1">
        <v>73051</v>
      </c>
      <c r="R346">
        <f>VLOOKUP(H346,[1]List1!$A$1:$G$240,1,0)</f>
        <v>89301131</v>
      </c>
    </row>
    <row r="347" spans="1:18" x14ac:dyDescent="0.25">
      <c r="A347">
        <v>89301</v>
      </c>
      <c r="B347">
        <v>13</v>
      </c>
      <c r="F347">
        <v>1364</v>
      </c>
      <c r="G347" t="s">
        <v>220</v>
      </c>
      <c r="H347">
        <v>89301139</v>
      </c>
      <c r="I347">
        <v>1364</v>
      </c>
      <c r="J347">
        <v>1364</v>
      </c>
      <c r="K347" t="s">
        <v>104</v>
      </c>
      <c r="L347" t="s">
        <v>104</v>
      </c>
      <c r="M347" t="s">
        <v>104</v>
      </c>
      <c r="N347" t="s">
        <v>215</v>
      </c>
      <c r="O347" t="s">
        <v>25</v>
      </c>
      <c r="P347" s="1">
        <v>18264</v>
      </c>
      <c r="Q347" s="1">
        <v>73051</v>
      </c>
      <c r="R347" t="e">
        <f>VLOOKUP(H347,[1]List1!$A$1:$G$240,1,0)</f>
        <v>#N/A</v>
      </c>
    </row>
    <row r="348" spans="1:18" x14ac:dyDescent="0.25">
      <c r="A348">
        <v>89301</v>
      </c>
      <c r="B348">
        <v>13</v>
      </c>
      <c r="F348">
        <v>1364</v>
      </c>
      <c r="G348" t="s">
        <v>216</v>
      </c>
      <c r="H348">
        <v>89301131</v>
      </c>
      <c r="I348">
        <v>1364</v>
      </c>
      <c r="J348">
        <v>1364</v>
      </c>
      <c r="K348" t="s">
        <v>35</v>
      </c>
      <c r="L348" t="s">
        <v>35</v>
      </c>
      <c r="M348" t="s">
        <v>104</v>
      </c>
      <c r="N348" t="s">
        <v>215</v>
      </c>
      <c r="O348" t="s">
        <v>25</v>
      </c>
      <c r="P348" s="1">
        <v>18264</v>
      </c>
      <c r="Q348" s="1">
        <v>73051</v>
      </c>
      <c r="R348">
        <f>VLOOKUP(H348,[1]List1!$A$1:$G$240,1,0)</f>
        <v>89301131</v>
      </c>
    </row>
    <row r="349" spans="1:18" x14ac:dyDescent="0.25">
      <c r="A349">
        <v>89301</v>
      </c>
      <c r="B349">
        <v>13</v>
      </c>
      <c r="F349">
        <v>1366</v>
      </c>
      <c r="G349" t="s">
        <v>220</v>
      </c>
      <c r="H349">
        <v>89301130</v>
      </c>
      <c r="I349">
        <v>1366</v>
      </c>
      <c r="J349">
        <v>1366</v>
      </c>
      <c r="K349" t="s">
        <v>61</v>
      </c>
      <c r="L349" t="s">
        <v>61</v>
      </c>
      <c r="M349" t="s">
        <v>61</v>
      </c>
      <c r="N349" t="s">
        <v>215</v>
      </c>
      <c r="O349" t="s">
        <v>25</v>
      </c>
      <c r="P349" s="1">
        <v>18264</v>
      </c>
      <c r="Q349" s="1">
        <v>73051</v>
      </c>
      <c r="R349" t="e">
        <f>VLOOKUP(H349,[1]List1!$A$1:$G$240,1,0)</f>
        <v>#N/A</v>
      </c>
    </row>
    <row r="350" spans="1:18" x14ac:dyDescent="0.25">
      <c r="A350">
        <v>89301</v>
      </c>
      <c r="B350">
        <v>14</v>
      </c>
      <c r="K350" t="s">
        <v>221</v>
      </c>
      <c r="L350" t="s">
        <v>221</v>
      </c>
      <c r="M350" t="s">
        <v>221</v>
      </c>
      <c r="P350" s="1">
        <v>18264</v>
      </c>
      <c r="Q350" s="1">
        <v>73051</v>
      </c>
    </row>
    <row r="351" spans="1:18" x14ac:dyDescent="0.25">
      <c r="A351">
        <v>89301</v>
      </c>
      <c r="B351">
        <v>14</v>
      </c>
      <c r="I351">
        <v>1401</v>
      </c>
      <c r="J351">
        <v>1401</v>
      </c>
      <c r="K351" t="s">
        <v>24</v>
      </c>
      <c r="L351" t="s">
        <v>24</v>
      </c>
      <c r="M351" t="s">
        <v>24</v>
      </c>
      <c r="N351" t="s">
        <v>221</v>
      </c>
      <c r="O351" t="s">
        <v>25</v>
      </c>
      <c r="P351" s="1">
        <v>18264</v>
      </c>
      <c r="Q351" s="1">
        <v>73051</v>
      </c>
    </row>
    <row r="352" spans="1:18" x14ac:dyDescent="0.25">
      <c r="A352">
        <v>89301</v>
      </c>
      <c r="B352">
        <v>14</v>
      </c>
      <c r="I352">
        <v>1404</v>
      </c>
      <c r="J352">
        <v>1404</v>
      </c>
      <c r="K352" t="s">
        <v>161</v>
      </c>
      <c r="L352" t="s">
        <v>161</v>
      </c>
      <c r="M352" t="s">
        <v>161</v>
      </c>
      <c r="N352" t="s">
        <v>221</v>
      </c>
      <c r="O352" t="s">
        <v>25</v>
      </c>
      <c r="P352" s="1">
        <v>18264</v>
      </c>
      <c r="Q352" s="1">
        <v>73051</v>
      </c>
    </row>
    <row r="353" spans="1:18" x14ac:dyDescent="0.25">
      <c r="A353">
        <v>89301</v>
      </c>
      <c r="B353">
        <v>14</v>
      </c>
      <c r="I353">
        <v>1406</v>
      </c>
      <c r="J353">
        <v>1406</v>
      </c>
      <c r="K353" t="s">
        <v>60</v>
      </c>
      <c r="L353" t="s">
        <v>60</v>
      </c>
      <c r="M353" t="s">
        <v>60</v>
      </c>
      <c r="N353" t="s">
        <v>221</v>
      </c>
      <c r="O353" t="s">
        <v>25</v>
      </c>
      <c r="P353" s="1">
        <v>18264</v>
      </c>
      <c r="Q353" s="1">
        <v>73051</v>
      </c>
    </row>
    <row r="354" spans="1:18" x14ac:dyDescent="0.25">
      <c r="A354">
        <v>89301</v>
      </c>
      <c r="B354">
        <v>14</v>
      </c>
      <c r="F354">
        <v>1412</v>
      </c>
      <c r="G354" t="s">
        <v>222</v>
      </c>
      <c r="H354">
        <v>89301141</v>
      </c>
      <c r="I354">
        <v>1412</v>
      </c>
      <c r="J354">
        <v>1412</v>
      </c>
      <c r="K354" t="s">
        <v>223</v>
      </c>
      <c r="L354" t="s">
        <v>35</v>
      </c>
      <c r="M354" t="s">
        <v>223</v>
      </c>
      <c r="N354" t="s">
        <v>221</v>
      </c>
      <c r="O354" t="s">
        <v>21</v>
      </c>
      <c r="P354" s="1">
        <v>18264</v>
      </c>
      <c r="Q354" s="1">
        <v>73051</v>
      </c>
      <c r="R354">
        <f>VLOOKUP(H354,[1]List1!$A$1:$G$240,1,0)</f>
        <v>89301141</v>
      </c>
    </row>
    <row r="355" spans="1:18" x14ac:dyDescent="0.25">
      <c r="A355">
        <v>89301</v>
      </c>
      <c r="B355">
        <v>14</v>
      </c>
      <c r="F355">
        <v>1421</v>
      </c>
      <c r="G355">
        <v>705</v>
      </c>
      <c r="H355">
        <v>89301142</v>
      </c>
      <c r="I355">
        <v>1421</v>
      </c>
      <c r="J355">
        <v>1421</v>
      </c>
      <c r="K355" t="s">
        <v>43</v>
      </c>
      <c r="L355" t="s">
        <v>224</v>
      </c>
      <c r="M355" t="s">
        <v>43</v>
      </c>
      <c r="N355" t="s">
        <v>221</v>
      </c>
      <c r="O355" t="s">
        <v>44</v>
      </c>
      <c r="P355" s="1">
        <v>18264</v>
      </c>
      <c r="Q355" s="1">
        <v>73051</v>
      </c>
      <c r="R355">
        <f>VLOOKUP(H355,[1]List1!$A$1:$G$240,1,0)</f>
        <v>89301142</v>
      </c>
    </row>
    <row r="356" spans="1:18" x14ac:dyDescent="0.25">
      <c r="A356">
        <v>89301</v>
      </c>
      <c r="B356">
        <v>14</v>
      </c>
      <c r="F356">
        <v>1421</v>
      </c>
      <c r="G356">
        <v>705</v>
      </c>
      <c r="H356">
        <v>89301143</v>
      </c>
      <c r="I356">
        <v>1421</v>
      </c>
      <c r="J356">
        <v>1421</v>
      </c>
      <c r="K356" t="s">
        <v>43</v>
      </c>
      <c r="L356" t="s">
        <v>225</v>
      </c>
      <c r="M356" t="s">
        <v>43</v>
      </c>
      <c r="N356" t="s">
        <v>221</v>
      </c>
      <c r="O356" t="s">
        <v>44</v>
      </c>
      <c r="P356" s="1">
        <v>18264</v>
      </c>
      <c r="Q356" s="1">
        <v>73051</v>
      </c>
      <c r="R356">
        <f>VLOOKUP(H356,[1]List1!$A$1:$G$240,1,0)</f>
        <v>89301143</v>
      </c>
    </row>
    <row r="357" spans="1:18" x14ac:dyDescent="0.25">
      <c r="A357">
        <v>89301</v>
      </c>
      <c r="B357">
        <v>14</v>
      </c>
      <c r="F357">
        <v>1421</v>
      </c>
      <c r="G357">
        <v>705</v>
      </c>
      <c r="H357">
        <v>89301144</v>
      </c>
      <c r="I357">
        <v>1421</v>
      </c>
      <c r="J357">
        <v>1421</v>
      </c>
      <c r="K357" t="s">
        <v>43</v>
      </c>
      <c r="L357" t="s">
        <v>46</v>
      </c>
      <c r="M357" t="s">
        <v>43</v>
      </c>
      <c r="N357" t="s">
        <v>221</v>
      </c>
      <c r="O357" t="s">
        <v>44</v>
      </c>
      <c r="P357" s="1">
        <v>18264</v>
      </c>
      <c r="Q357" s="1">
        <v>73051</v>
      </c>
      <c r="R357">
        <f>VLOOKUP(H357,[1]List1!$A$1:$G$240,1,0)</f>
        <v>89301144</v>
      </c>
    </row>
    <row r="358" spans="1:18" x14ac:dyDescent="0.25">
      <c r="A358">
        <v>89301</v>
      </c>
      <c r="B358">
        <v>14</v>
      </c>
      <c r="F358">
        <v>1421</v>
      </c>
      <c r="G358">
        <v>927</v>
      </c>
      <c r="H358">
        <v>89301145</v>
      </c>
      <c r="I358">
        <v>1421</v>
      </c>
      <c r="J358">
        <v>1421</v>
      </c>
      <c r="K358" t="s">
        <v>43</v>
      </c>
      <c r="L358" t="s">
        <v>226</v>
      </c>
      <c r="M358" t="s">
        <v>43</v>
      </c>
      <c r="N358" t="s">
        <v>221</v>
      </c>
      <c r="O358" t="s">
        <v>44</v>
      </c>
      <c r="P358" s="1">
        <v>18264</v>
      </c>
      <c r="Q358" s="1">
        <v>73051</v>
      </c>
      <c r="R358">
        <f>VLOOKUP(H358,[1]List1!$A$1:$G$240,1,0)</f>
        <v>89301145</v>
      </c>
    </row>
    <row r="359" spans="1:18" x14ac:dyDescent="0.25">
      <c r="A359">
        <v>89301</v>
      </c>
      <c r="B359">
        <v>14</v>
      </c>
      <c r="F359">
        <v>1462</v>
      </c>
      <c r="G359" t="s">
        <v>227</v>
      </c>
      <c r="H359">
        <v>89301148</v>
      </c>
      <c r="I359">
        <v>1462</v>
      </c>
      <c r="J359">
        <v>1462</v>
      </c>
      <c r="K359" t="s">
        <v>120</v>
      </c>
      <c r="L359" t="s">
        <v>120</v>
      </c>
      <c r="M359" t="s">
        <v>120</v>
      </c>
      <c r="N359" t="s">
        <v>221</v>
      </c>
      <c r="O359" t="s">
        <v>25</v>
      </c>
      <c r="P359" s="1">
        <v>18264</v>
      </c>
      <c r="Q359" s="1">
        <v>73051</v>
      </c>
      <c r="R359" t="e">
        <f>VLOOKUP(H359,[1]List1!$A$1:$G$240,1,0)</f>
        <v>#N/A</v>
      </c>
    </row>
    <row r="360" spans="1:18" x14ac:dyDescent="0.25">
      <c r="A360">
        <v>89301</v>
      </c>
      <c r="B360">
        <v>14</v>
      </c>
      <c r="F360">
        <v>1462</v>
      </c>
      <c r="G360">
        <v>705</v>
      </c>
      <c r="H360">
        <v>89301142</v>
      </c>
      <c r="I360">
        <v>1462</v>
      </c>
      <c r="J360">
        <v>1462</v>
      </c>
      <c r="K360" t="s">
        <v>224</v>
      </c>
      <c r="L360" t="s">
        <v>224</v>
      </c>
      <c r="M360" t="s">
        <v>120</v>
      </c>
      <c r="O360" t="s">
        <v>25</v>
      </c>
      <c r="P360" s="1">
        <v>18264</v>
      </c>
      <c r="Q360" s="1">
        <v>73051</v>
      </c>
      <c r="R360">
        <f>VLOOKUP(H360,[1]List1!$A$1:$G$240,1,0)</f>
        <v>89301142</v>
      </c>
    </row>
    <row r="361" spans="1:18" x14ac:dyDescent="0.25">
      <c r="A361">
        <v>89301</v>
      </c>
      <c r="B361">
        <v>14</v>
      </c>
      <c r="F361">
        <v>1462</v>
      </c>
      <c r="G361">
        <v>705</v>
      </c>
      <c r="H361">
        <v>89301143</v>
      </c>
      <c r="I361">
        <v>1462</v>
      </c>
      <c r="J361">
        <v>1462</v>
      </c>
      <c r="K361" t="s">
        <v>225</v>
      </c>
      <c r="L361" t="s">
        <v>225</v>
      </c>
      <c r="M361" t="s">
        <v>120</v>
      </c>
      <c r="O361" t="s">
        <v>25</v>
      </c>
      <c r="P361" s="1">
        <v>18264</v>
      </c>
      <c r="Q361" s="1">
        <v>73051</v>
      </c>
      <c r="R361">
        <f>VLOOKUP(H361,[1]List1!$A$1:$G$240,1,0)</f>
        <v>89301143</v>
      </c>
    </row>
    <row r="362" spans="1:18" x14ac:dyDescent="0.25">
      <c r="A362">
        <v>89301</v>
      </c>
      <c r="B362">
        <v>14</v>
      </c>
      <c r="F362">
        <v>1462</v>
      </c>
      <c r="G362" t="s">
        <v>222</v>
      </c>
      <c r="H362">
        <v>89301141</v>
      </c>
      <c r="I362">
        <v>1462</v>
      </c>
      <c r="J362">
        <v>1462</v>
      </c>
      <c r="K362" t="s">
        <v>35</v>
      </c>
      <c r="L362" t="s">
        <v>35</v>
      </c>
      <c r="M362" t="s">
        <v>120</v>
      </c>
      <c r="O362" t="s">
        <v>25</v>
      </c>
      <c r="P362" s="1">
        <v>18264</v>
      </c>
      <c r="Q362" s="1">
        <v>73051</v>
      </c>
      <c r="R362">
        <f>VLOOKUP(H362,[1]List1!$A$1:$G$240,1,0)</f>
        <v>89301141</v>
      </c>
    </row>
    <row r="363" spans="1:18" x14ac:dyDescent="0.25">
      <c r="A363">
        <v>89301</v>
      </c>
      <c r="B363">
        <v>14</v>
      </c>
      <c r="F363">
        <v>1466</v>
      </c>
      <c r="G363" t="s">
        <v>227</v>
      </c>
      <c r="H363">
        <v>89301148</v>
      </c>
      <c r="I363">
        <v>1466</v>
      </c>
      <c r="J363">
        <v>1466</v>
      </c>
      <c r="K363" t="s">
        <v>61</v>
      </c>
      <c r="L363" t="s">
        <v>61</v>
      </c>
      <c r="M363" t="s">
        <v>61</v>
      </c>
      <c r="N363" t="s">
        <v>221</v>
      </c>
      <c r="O363" t="s">
        <v>25</v>
      </c>
      <c r="P363" s="1">
        <v>18264</v>
      </c>
      <c r="Q363" s="1">
        <v>73051</v>
      </c>
      <c r="R363" t="e">
        <f>VLOOKUP(H363,[1]List1!$A$1:$G$240,1,0)</f>
        <v>#N/A</v>
      </c>
    </row>
    <row r="364" spans="1:18" x14ac:dyDescent="0.25">
      <c r="A364">
        <v>89301</v>
      </c>
      <c r="B364">
        <v>14</v>
      </c>
      <c r="F364">
        <v>1494</v>
      </c>
      <c r="G364">
        <v>705</v>
      </c>
      <c r="H364">
        <v>89301142</v>
      </c>
      <c r="I364">
        <v>1494</v>
      </c>
      <c r="J364">
        <v>1494</v>
      </c>
      <c r="K364" t="s">
        <v>228</v>
      </c>
      <c r="L364" t="s">
        <v>224</v>
      </c>
      <c r="M364" t="s">
        <v>228</v>
      </c>
      <c r="N364" t="s">
        <v>221</v>
      </c>
      <c r="O364" t="s">
        <v>25</v>
      </c>
      <c r="P364" s="1">
        <v>18264</v>
      </c>
      <c r="Q364" s="1">
        <v>73051</v>
      </c>
      <c r="R364">
        <f>VLOOKUP(H364,[1]List1!$A$1:$G$240,1,0)</f>
        <v>89301142</v>
      </c>
    </row>
    <row r="365" spans="1:18" x14ac:dyDescent="0.25">
      <c r="A365">
        <v>89301</v>
      </c>
      <c r="B365">
        <v>14</v>
      </c>
      <c r="F365">
        <v>1494</v>
      </c>
      <c r="G365">
        <v>705</v>
      </c>
      <c r="H365">
        <v>89301143</v>
      </c>
      <c r="I365">
        <v>1494</v>
      </c>
      <c r="J365">
        <v>1494</v>
      </c>
      <c r="K365" t="s">
        <v>225</v>
      </c>
      <c r="L365" t="s">
        <v>225</v>
      </c>
      <c r="M365" t="s">
        <v>228</v>
      </c>
      <c r="O365" t="s">
        <v>25</v>
      </c>
      <c r="P365" s="1">
        <v>18264</v>
      </c>
      <c r="Q365" s="1">
        <v>73051</v>
      </c>
      <c r="R365">
        <f>VLOOKUP(H365,[1]List1!$A$1:$G$240,1,0)</f>
        <v>89301143</v>
      </c>
    </row>
    <row r="366" spans="1:18" x14ac:dyDescent="0.25">
      <c r="A366">
        <v>89301</v>
      </c>
      <c r="B366">
        <v>15</v>
      </c>
      <c r="K366" t="s">
        <v>229</v>
      </c>
      <c r="L366" t="s">
        <v>229</v>
      </c>
      <c r="M366" t="s">
        <v>229</v>
      </c>
      <c r="P366" s="1">
        <v>18264</v>
      </c>
      <c r="Q366" s="1">
        <v>73051</v>
      </c>
    </row>
    <row r="367" spans="1:18" x14ac:dyDescent="0.25">
      <c r="A367">
        <v>89301</v>
      </c>
      <c r="B367">
        <v>15</v>
      </c>
      <c r="I367">
        <v>1501</v>
      </c>
      <c r="J367">
        <v>1501</v>
      </c>
      <c r="K367" t="s">
        <v>24</v>
      </c>
      <c r="L367" t="s">
        <v>24</v>
      </c>
      <c r="M367" t="s">
        <v>24</v>
      </c>
      <c r="N367" t="s">
        <v>229</v>
      </c>
      <c r="O367" t="s">
        <v>25</v>
      </c>
      <c r="P367" s="1">
        <v>18264</v>
      </c>
      <c r="Q367" s="1">
        <v>73051</v>
      </c>
    </row>
    <row r="368" spans="1:18" x14ac:dyDescent="0.25">
      <c r="A368">
        <v>89301</v>
      </c>
      <c r="B368">
        <v>15</v>
      </c>
      <c r="I368">
        <v>1584</v>
      </c>
      <c r="J368">
        <v>1584</v>
      </c>
      <c r="K368" t="s">
        <v>76</v>
      </c>
      <c r="L368" t="s">
        <v>76</v>
      </c>
      <c r="M368" t="s">
        <v>76</v>
      </c>
      <c r="N368" t="s">
        <v>229</v>
      </c>
      <c r="O368" t="s">
        <v>25</v>
      </c>
      <c r="P368" s="1">
        <v>18264</v>
      </c>
      <c r="Q368" s="1">
        <v>73051</v>
      </c>
    </row>
    <row r="369" spans="1:18" x14ac:dyDescent="0.25">
      <c r="A369">
        <v>89301</v>
      </c>
      <c r="B369">
        <v>15</v>
      </c>
      <c r="F369">
        <v>1521</v>
      </c>
      <c r="G369">
        <v>207</v>
      </c>
      <c r="H369">
        <v>89301152</v>
      </c>
      <c r="I369">
        <v>1521</v>
      </c>
      <c r="J369">
        <v>1521</v>
      </c>
      <c r="K369" t="s">
        <v>43</v>
      </c>
      <c r="L369" t="s">
        <v>230</v>
      </c>
      <c r="M369" t="s">
        <v>43</v>
      </c>
      <c r="N369" t="s">
        <v>229</v>
      </c>
      <c r="O369" t="s">
        <v>44</v>
      </c>
      <c r="P369" s="1">
        <v>18264</v>
      </c>
      <c r="Q369" s="1">
        <v>73051</v>
      </c>
      <c r="R369">
        <f>VLOOKUP(H369,[1]List1!$A$1:$G$240,1,0)</f>
        <v>89301152</v>
      </c>
    </row>
    <row r="370" spans="1:18" x14ac:dyDescent="0.25">
      <c r="A370">
        <v>89301</v>
      </c>
      <c r="B370">
        <v>15</v>
      </c>
      <c r="F370">
        <v>1594</v>
      </c>
      <c r="G370">
        <v>207</v>
      </c>
      <c r="H370">
        <v>89301152</v>
      </c>
      <c r="I370">
        <v>1594</v>
      </c>
      <c r="J370">
        <v>1594</v>
      </c>
      <c r="K370" t="s">
        <v>231</v>
      </c>
      <c r="L370" t="s">
        <v>230</v>
      </c>
      <c r="M370" t="s">
        <v>231</v>
      </c>
      <c r="N370" t="s">
        <v>229</v>
      </c>
      <c r="O370" t="s">
        <v>25</v>
      </c>
      <c r="P370" s="1">
        <v>18264</v>
      </c>
      <c r="Q370" s="1">
        <v>73051</v>
      </c>
      <c r="R370">
        <f>VLOOKUP(H370,[1]List1!$A$1:$G$240,1,0)</f>
        <v>89301152</v>
      </c>
    </row>
    <row r="371" spans="1:18" x14ac:dyDescent="0.25">
      <c r="A371">
        <v>89301</v>
      </c>
      <c r="B371">
        <v>16</v>
      </c>
      <c r="K371" t="s">
        <v>232</v>
      </c>
      <c r="L371" t="s">
        <v>232</v>
      </c>
      <c r="M371" t="s">
        <v>232</v>
      </c>
      <c r="P371" s="1">
        <v>18264</v>
      </c>
      <c r="Q371" s="1">
        <v>73051</v>
      </c>
    </row>
    <row r="372" spans="1:18" x14ac:dyDescent="0.25">
      <c r="A372">
        <v>89301</v>
      </c>
      <c r="B372">
        <v>16</v>
      </c>
      <c r="I372">
        <v>1601</v>
      </c>
      <c r="J372">
        <v>1601</v>
      </c>
      <c r="K372" t="s">
        <v>24</v>
      </c>
      <c r="L372" t="s">
        <v>24</v>
      </c>
      <c r="M372" t="s">
        <v>24</v>
      </c>
      <c r="N372" t="s">
        <v>233</v>
      </c>
      <c r="O372" t="s">
        <v>25</v>
      </c>
      <c r="P372" s="1">
        <v>18264</v>
      </c>
      <c r="Q372" s="1">
        <v>73051</v>
      </c>
    </row>
    <row r="373" spans="1:18" x14ac:dyDescent="0.25">
      <c r="A373">
        <v>89301</v>
      </c>
      <c r="B373">
        <v>16</v>
      </c>
      <c r="I373">
        <v>1604</v>
      </c>
      <c r="J373">
        <v>1604</v>
      </c>
      <c r="K373" t="s">
        <v>59</v>
      </c>
      <c r="L373" t="s">
        <v>59</v>
      </c>
      <c r="M373" t="s">
        <v>59</v>
      </c>
      <c r="N373" t="s">
        <v>233</v>
      </c>
      <c r="O373" t="s">
        <v>25</v>
      </c>
      <c r="P373" s="1">
        <v>18264</v>
      </c>
      <c r="Q373" s="1">
        <v>73051</v>
      </c>
    </row>
    <row r="374" spans="1:18" x14ac:dyDescent="0.25">
      <c r="A374">
        <v>89301</v>
      </c>
      <c r="B374">
        <v>16</v>
      </c>
      <c r="I374">
        <v>1605</v>
      </c>
      <c r="J374">
        <v>1605</v>
      </c>
      <c r="K374" t="s">
        <v>59</v>
      </c>
      <c r="L374" t="s">
        <v>59</v>
      </c>
      <c r="M374" t="s">
        <v>59</v>
      </c>
      <c r="N374" t="s">
        <v>233</v>
      </c>
      <c r="O374" t="s">
        <v>25</v>
      </c>
      <c r="P374" s="1">
        <v>18264</v>
      </c>
      <c r="Q374" s="1">
        <v>73051</v>
      </c>
    </row>
    <row r="375" spans="1:18" x14ac:dyDescent="0.25">
      <c r="A375">
        <v>89301</v>
      </c>
      <c r="B375">
        <v>16</v>
      </c>
      <c r="I375">
        <v>1606</v>
      </c>
      <c r="J375">
        <v>1606</v>
      </c>
      <c r="K375" t="s">
        <v>60</v>
      </c>
      <c r="L375" t="s">
        <v>60</v>
      </c>
      <c r="M375" t="s">
        <v>60</v>
      </c>
      <c r="N375" t="s">
        <v>233</v>
      </c>
      <c r="O375" t="s">
        <v>25</v>
      </c>
      <c r="P375" s="1">
        <v>18264</v>
      </c>
      <c r="Q375" s="1">
        <v>73051</v>
      </c>
    </row>
    <row r="376" spans="1:18" x14ac:dyDescent="0.25">
      <c r="A376">
        <v>89301</v>
      </c>
      <c r="B376">
        <v>16</v>
      </c>
      <c r="I376">
        <v>1666</v>
      </c>
      <c r="J376">
        <v>1666</v>
      </c>
      <c r="K376" t="s">
        <v>61</v>
      </c>
      <c r="L376" t="s">
        <v>61</v>
      </c>
      <c r="M376" t="s">
        <v>61</v>
      </c>
      <c r="N376" t="s">
        <v>233</v>
      </c>
      <c r="O376" t="s">
        <v>25</v>
      </c>
      <c r="P376" s="1">
        <v>18264</v>
      </c>
      <c r="Q376" s="1">
        <v>73051</v>
      </c>
    </row>
    <row r="377" spans="1:18" x14ac:dyDescent="0.25">
      <c r="A377">
        <v>89301</v>
      </c>
      <c r="B377">
        <v>16</v>
      </c>
      <c r="I377">
        <v>1676</v>
      </c>
      <c r="J377">
        <v>1676</v>
      </c>
      <c r="K377" t="s">
        <v>28</v>
      </c>
      <c r="L377" t="s">
        <v>28</v>
      </c>
      <c r="M377" t="s">
        <v>28</v>
      </c>
      <c r="N377" t="s">
        <v>233</v>
      </c>
      <c r="O377" t="s">
        <v>25</v>
      </c>
      <c r="P377" s="1">
        <v>18264</v>
      </c>
      <c r="Q377" s="1">
        <v>73051</v>
      </c>
    </row>
    <row r="378" spans="1:18" x14ac:dyDescent="0.25">
      <c r="A378">
        <v>89301</v>
      </c>
      <c r="B378">
        <v>16</v>
      </c>
      <c r="I378">
        <v>1697</v>
      </c>
      <c r="J378">
        <v>1697</v>
      </c>
      <c r="K378" t="s">
        <v>171</v>
      </c>
      <c r="L378" t="s">
        <v>171</v>
      </c>
      <c r="M378" t="s">
        <v>171</v>
      </c>
      <c r="N378" t="s">
        <v>233</v>
      </c>
      <c r="O378" t="s">
        <v>25</v>
      </c>
      <c r="P378" s="1">
        <v>18264</v>
      </c>
      <c r="Q378" s="1">
        <v>73051</v>
      </c>
    </row>
    <row r="379" spans="1:18" x14ac:dyDescent="0.25">
      <c r="A379">
        <v>89301</v>
      </c>
      <c r="B379">
        <v>16</v>
      </c>
      <c r="F379">
        <v>1611</v>
      </c>
      <c r="G379" t="s">
        <v>234</v>
      </c>
      <c r="H379">
        <v>89301161</v>
      </c>
      <c r="I379">
        <v>1611</v>
      </c>
      <c r="J379">
        <v>1611</v>
      </c>
      <c r="K379" t="s">
        <v>235</v>
      </c>
      <c r="L379" t="s">
        <v>35</v>
      </c>
      <c r="M379" t="s">
        <v>235</v>
      </c>
      <c r="N379" t="s">
        <v>233</v>
      </c>
      <c r="O379" t="s">
        <v>21</v>
      </c>
      <c r="P379" s="1">
        <v>18264</v>
      </c>
      <c r="Q379" s="1">
        <v>73051</v>
      </c>
      <c r="R379">
        <f>VLOOKUP(H379,[1]List1!$A$1:$G$240,1,0)</f>
        <v>89301161</v>
      </c>
    </row>
    <row r="380" spans="1:18" x14ac:dyDescent="0.25">
      <c r="A380">
        <v>89301</v>
      </c>
      <c r="B380">
        <v>16</v>
      </c>
      <c r="F380">
        <v>1612</v>
      </c>
      <c r="G380" t="s">
        <v>234</v>
      </c>
      <c r="H380">
        <v>89301161</v>
      </c>
      <c r="I380">
        <v>1612</v>
      </c>
      <c r="J380">
        <v>1612</v>
      </c>
      <c r="K380" t="s">
        <v>236</v>
      </c>
      <c r="L380" t="s">
        <v>35</v>
      </c>
      <c r="M380" t="s">
        <v>236</v>
      </c>
      <c r="N380" t="s">
        <v>233</v>
      </c>
      <c r="O380" t="s">
        <v>21</v>
      </c>
      <c r="P380" s="1">
        <v>18264</v>
      </c>
      <c r="Q380" s="1">
        <v>73051</v>
      </c>
      <c r="R380">
        <f>VLOOKUP(H380,[1]List1!$A$1:$G$240,1,0)</f>
        <v>89301161</v>
      </c>
    </row>
    <row r="381" spans="1:18" x14ac:dyDescent="0.25">
      <c r="A381">
        <v>89301</v>
      </c>
      <c r="B381">
        <v>16</v>
      </c>
      <c r="F381">
        <v>1613</v>
      </c>
      <c r="G381" t="s">
        <v>234</v>
      </c>
      <c r="H381">
        <v>89301161</v>
      </c>
      <c r="I381">
        <v>1613</v>
      </c>
      <c r="J381">
        <v>1613</v>
      </c>
      <c r="K381" t="s">
        <v>237</v>
      </c>
      <c r="L381" t="s">
        <v>35</v>
      </c>
      <c r="M381" t="s">
        <v>237</v>
      </c>
      <c r="N381" t="s">
        <v>233</v>
      </c>
      <c r="O381" t="s">
        <v>21</v>
      </c>
      <c r="P381" s="1">
        <v>18264</v>
      </c>
      <c r="Q381" s="1">
        <v>73051</v>
      </c>
      <c r="R381">
        <f>VLOOKUP(H381,[1]List1!$A$1:$G$240,1,0)</f>
        <v>89301161</v>
      </c>
    </row>
    <row r="382" spans="1:18" x14ac:dyDescent="0.25">
      <c r="A382">
        <v>89301</v>
      </c>
      <c r="B382">
        <v>16</v>
      </c>
      <c r="F382">
        <v>1621</v>
      </c>
      <c r="G382">
        <v>205</v>
      </c>
      <c r="H382">
        <v>89301162</v>
      </c>
      <c r="I382">
        <v>1621</v>
      </c>
      <c r="J382">
        <v>1621</v>
      </c>
      <c r="K382" t="s">
        <v>43</v>
      </c>
      <c r="L382" t="s">
        <v>238</v>
      </c>
      <c r="M382" t="s">
        <v>238</v>
      </c>
      <c r="N382" t="s">
        <v>233</v>
      </c>
      <c r="O382" t="s">
        <v>44</v>
      </c>
      <c r="P382" s="1">
        <v>18264</v>
      </c>
      <c r="Q382" s="1">
        <v>73051</v>
      </c>
      <c r="R382">
        <f>VLOOKUP(H382,[1]List1!$A$1:$G$240,1,0)</f>
        <v>89301162</v>
      </c>
    </row>
    <row r="383" spans="1:18" x14ac:dyDescent="0.25">
      <c r="A383">
        <v>89301</v>
      </c>
      <c r="B383">
        <v>16</v>
      </c>
      <c r="F383">
        <v>1621</v>
      </c>
      <c r="G383">
        <v>205</v>
      </c>
      <c r="H383">
        <v>89301168</v>
      </c>
      <c r="I383">
        <v>1621</v>
      </c>
      <c r="J383">
        <v>1621</v>
      </c>
      <c r="K383" t="s">
        <v>43</v>
      </c>
      <c r="L383" t="s">
        <v>46</v>
      </c>
      <c r="M383" t="s">
        <v>238</v>
      </c>
      <c r="N383" t="s">
        <v>233</v>
      </c>
      <c r="O383" t="s">
        <v>44</v>
      </c>
      <c r="P383" s="1">
        <v>18264</v>
      </c>
      <c r="Q383" s="1">
        <v>73051</v>
      </c>
      <c r="R383">
        <f>VLOOKUP(H383,[1]List1!$A$1:$G$240,1,0)</f>
        <v>89301168</v>
      </c>
    </row>
    <row r="384" spans="1:18" x14ac:dyDescent="0.25">
      <c r="A384">
        <v>89301</v>
      </c>
      <c r="B384">
        <v>16</v>
      </c>
      <c r="F384">
        <v>1621</v>
      </c>
      <c r="G384">
        <v>201</v>
      </c>
      <c r="H384">
        <v>89301162</v>
      </c>
      <c r="I384">
        <v>1621</v>
      </c>
      <c r="J384">
        <v>1621</v>
      </c>
      <c r="K384" t="s">
        <v>238</v>
      </c>
      <c r="L384" t="s">
        <v>238</v>
      </c>
      <c r="M384" t="s">
        <v>238</v>
      </c>
      <c r="N384" t="s">
        <v>233</v>
      </c>
      <c r="O384" t="s">
        <v>44</v>
      </c>
      <c r="P384" s="1">
        <v>18264</v>
      </c>
      <c r="Q384" s="1">
        <v>73051</v>
      </c>
      <c r="R384">
        <f>VLOOKUP(H384,[1]List1!$A$1:$G$240,1,0)</f>
        <v>89301162</v>
      </c>
    </row>
    <row r="385" spans="1:18" x14ac:dyDescent="0.25">
      <c r="A385">
        <v>89301</v>
      </c>
      <c r="B385">
        <v>16</v>
      </c>
      <c r="F385">
        <v>1621</v>
      </c>
      <c r="G385">
        <v>205</v>
      </c>
      <c r="H385">
        <v>89301166</v>
      </c>
      <c r="I385">
        <v>1621</v>
      </c>
      <c r="J385">
        <v>1621</v>
      </c>
      <c r="K385" t="s">
        <v>239</v>
      </c>
      <c r="L385" t="s">
        <v>239</v>
      </c>
      <c r="M385" t="s">
        <v>238</v>
      </c>
      <c r="N385" t="s">
        <v>233</v>
      </c>
      <c r="O385" t="s">
        <v>44</v>
      </c>
      <c r="P385" s="1">
        <v>18264</v>
      </c>
      <c r="Q385" s="1">
        <v>73051</v>
      </c>
      <c r="R385">
        <f>VLOOKUP(H385,[1]List1!$A$1:$G$240,1,0)</f>
        <v>89301166</v>
      </c>
    </row>
    <row r="386" spans="1:18" x14ac:dyDescent="0.25">
      <c r="A386">
        <v>89301</v>
      </c>
      <c r="B386">
        <v>16</v>
      </c>
      <c r="F386">
        <v>1621</v>
      </c>
      <c r="G386">
        <v>205</v>
      </c>
      <c r="H386">
        <v>89301167</v>
      </c>
      <c r="I386">
        <v>1621</v>
      </c>
      <c r="J386">
        <v>1621</v>
      </c>
      <c r="K386" t="s">
        <v>240</v>
      </c>
      <c r="L386" t="s">
        <v>240</v>
      </c>
      <c r="M386" t="s">
        <v>238</v>
      </c>
      <c r="N386" t="s">
        <v>233</v>
      </c>
      <c r="O386" t="s">
        <v>44</v>
      </c>
      <c r="P386" s="1">
        <v>18264</v>
      </c>
      <c r="Q386" s="1">
        <v>73051</v>
      </c>
      <c r="R386">
        <f>VLOOKUP(H386,[1]List1!$A$1:$G$240,1,0)</f>
        <v>89301167</v>
      </c>
    </row>
    <row r="387" spans="1:18" x14ac:dyDescent="0.25">
      <c r="A387">
        <v>89301</v>
      </c>
      <c r="B387">
        <v>16</v>
      </c>
      <c r="F387">
        <v>1622</v>
      </c>
      <c r="G387">
        <v>205</v>
      </c>
      <c r="H387">
        <v>89301162</v>
      </c>
      <c r="I387">
        <v>1622</v>
      </c>
      <c r="J387">
        <v>1622</v>
      </c>
      <c r="K387" t="s">
        <v>241</v>
      </c>
      <c r="L387" t="s">
        <v>238</v>
      </c>
      <c r="M387" t="s">
        <v>241</v>
      </c>
      <c r="N387" t="s">
        <v>233</v>
      </c>
      <c r="O387" t="s">
        <v>44</v>
      </c>
      <c r="P387" s="1">
        <v>18264</v>
      </c>
      <c r="Q387" s="1">
        <v>73051</v>
      </c>
      <c r="R387">
        <f>VLOOKUP(H387,[1]List1!$A$1:$G$240,1,0)</f>
        <v>89301162</v>
      </c>
    </row>
    <row r="388" spans="1:18" x14ac:dyDescent="0.25">
      <c r="A388">
        <v>89301</v>
      </c>
      <c r="B388">
        <v>16</v>
      </c>
      <c r="F388">
        <v>1631</v>
      </c>
      <c r="G388" t="s">
        <v>242</v>
      </c>
      <c r="H388">
        <v>89301163</v>
      </c>
      <c r="I388">
        <v>1631</v>
      </c>
      <c r="J388">
        <v>1631</v>
      </c>
      <c r="K388" t="s">
        <v>243</v>
      </c>
      <c r="L388" t="s">
        <v>70</v>
      </c>
      <c r="M388" t="s">
        <v>243</v>
      </c>
      <c r="N388" t="s">
        <v>233</v>
      </c>
      <c r="O388" t="s">
        <v>53</v>
      </c>
      <c r="P388" s="1">
        <v>18264</v>
      </c>
      <c r="Q388" s="1">
        <v>73051</v>
      </c>
      <c r="R388">
        <f>VLOOKUP(H388,[1]List1!$A$1:$G$240,1,0)</f>
        <v>89301163</v>
      </c>
    </row>
    <row r="389" spans="1:18" x14ac:dyDescent="0.25">
      <c r="A389">
        <v>89301</v>
      </c>
      <c r="B389">
        <v>16</v>
      </c>
      <c r="F389">
        <v>1641</v>
      </c>
      <c r="G389">
        <v>205</v>
      </c>
      <c r="H389">
        <v>89301164</v>
      </c>
      <c r="I389">
        <v>1641</v>
      </c>
      <c r="J389">
        <v>1641</v>
      </c>
      <c r="K389" t="s">
        <v>244</v>
      </c>
      <c r="L389" t="s">
        <v>245</v>
      </c>
      <c r="M389" t="s">
        <v>244</v>
      </c>
      <c r="N389" t="s">
        <v>233</v>
      </c>
      <c r="O389" t="s">
        <v>155</v>
      </c>
      <c r="P389" s="1">
        <v>18264</v>
      </c>
      <c r="Q389" s="1">
        <v>73051</v>
      </c>
      <c r="R389">
        <f>VLOOKUP(H389,[1]List1!$A$1:$G$240,1,0)</f>
        <v>89301164</v>
      </c>
    </row>
    <row r="390" spans="1:18" x14ac:dyDescent="0.25">
      <c r="A390">
        <v>89301</v>
      </c>
      <c r="B390">
        <v>16</v>
      </c>
      <c r="F390">
        <v>1641</v>
      </c>
      <c r="G390">
        <v>205</v>
      </c>
      <c r="H390">
        <v>89301165</v>
      </c>
      <c r="I390">
        <v>1641</v>
      </c>
      <c r="J390">
        <v>1641</v>
      </c>
      <c r="K390" t="s">
        <v>244</v>
      </c>
      <c r="L390" t="s">
        <v>246</v>
      </c>
      <c r="M390" t="s">
        <v>244</v>
      </c>
      <c r="N390" t="s">
        <v>233</v>
      </c>
      <c r="O390" t="s">
        <v>155</v>
      </c>
      <c r="P390" s="1">
        <v>18264</v>
      </c>
      <c r="Q390" s="1">
        <v>73051</v>
      </c>
      <c r="R390">
        <f>VLOOKUP(H390,[1]List1!$A$1:$G$240,1,0)</f>
        <v>89301165</v>
      </c>
    </row>
    <row r="391" spans="1:18" x14ac:dyDescent="0.25">
      <c r="A391">
        <v>89301</v>
      </c>
      <c r="B391">
        <v>16</v>
      </c>
      <c r="F391">
        <v>1641</v>
      </c>
      <c r="G391">
        <v>205</v>
      </c>
      <c r="H391">
        <v>89301166</v>
      </c>
      <c r="I391">
        <v>1641</v>
      </c>
      <c r="J391">
        <v>1641</v>
      </c>
      <c r="K391" t="s">
        <v>244</v>
      </c>
      <c r="L391" t="s">
        <v>239</v>
      </c>
      <c r="M391" t="s">
        <v>244</v>
      </c>
      <c r="N391" t="s">
        <v>233</v>
      </c>
      <c r="O391" t="s">
        <v>155</v>
      </c>
      <c r="P391" s="1">
        <v>18264</v>
      </c>
      <c r="Q391" s="1">
        <v>73051</v>
      </c>
      <c r="R391">
        <f>VLOOKUP(H391,[1]List1!$A$1:$G$240,1,0)</f>
        <v>89301166</v>
      </c>
    </row>
    <row r="392" spans="1:18" x14ac:dyDescent="0.25">
      <c r="A392">
        <v>89301</v>
      </c>
      <c r="B392">
        <v>16</v>
      </c>
      <c r="F392">
        <v>1641</v>
      </c>
      <c r="G392">
        <v>205</v>
      </c>
      <c r="H392">
        <v>89301167</v>
      </c>
      <c r="I392">
        <v>1641</v>
      </c>
      <c r="J392">
        <v>1641</v>
      </c>
      <c r="K392" t="s">
        <v>244</v>
      </c>
      <c r="L392" t="s">
        <v>240</v>
      </c>
      <c r="M392" t="s">
        <v>244</v>
      </c>
      <c r="N392" t="s">
        <v>233</v>
      </c>
      <c r="O392" t="s">
        <v>155</v>
      </c>
      <c r="P392" s="1">
        <v>18264</v>
      </c>
      <c r="Q392" s="1">
        <v>73051</v>
      </c>
      <c r="R392">
        <f>VLOOKUP(H392,[1]List1!$A$1:$G$240,1,0)</f>
        <v>89301167</v>
      </c>
    </row>
    <row r="393" spans="1:18" x14ac:dyDescent="0.25">
      <c r="A393">
        <v>89301</v>
      </c>
      <c r="B393">
        <v>16</v>
      </c>
      <c r="F393">
        <v>1641</v>
      </c>
      <c r="G393">
        <v>205</v>
      </c>
      <c r="H393">
        <v>89301162</v>
      </c>
      <c r="I393">
        <v>1641</v>
      </c>
      <c r="J393">
        <v>1641</v>
      </c>
      <c r="K393" t="s">
        <v>238</v>
      </c>
      <c r="L393" t="s">
        <v>238</v>
      </c>
      <c r="M393" t="s">
        <v>244</v>
      </c>
      <c r="N393" t="s">
        <v>233</v>
      </c>
      <c r="O393" t="s">
        <v>25</v>
      </c>
      <c r="P393" s="1">
        <v>18264</v>
      </c>
      <c r="Q393" s="1">
        <v>73051</v>
      </c>
      <c r="R393">
        <f>VLOOKUP(H393,[1]List1!$A$1:$G$240,1,0)</f>
        <v>89301162</v>
      </c>
    </row>
    <row r="394" spans="1:18" s="3" customFormat="1" x14ac:dyDescent="0.25">
      <c r="A394" s="8">
        <v>89301</v>
      </c>
      <c r="B394" s="8">
        <v>16</v>
      </c>
      <c r="C394" s="8"/>
      <c r="D394" s="8"/>
      <c r="E394" s="8"/>
      <c r="F394" s="8">
        <v>1641</v>
      </c>
      <c r="G394" s="8">
        <v>809</v>
      </c>
      <c r="H394" s="8">
        <v>89301345</v>
      </c>
      <c r="I394" s="8">
        <v>1641</v>
      </c>
      <c r="J394" s="8">
        <v>1641</v>
      </c>
      <c r="K394" s="8" t="s">
        <v>148</v>
      </c>
      <c r="L394" s="8" t="s">
        <v>148</v>
      </c>
      <c r="M394" s="8" t="s">
        <v>244</v>
      </c>
      <c r="N394" s="8" t="s">
        <v>233</v>
      </c>
      <c r="O394" s="8" t="s">
        <v>25</v>
      </c>
      <c r="P394" s="9">
        <v>18264</v>
      </c>
      <c r="Q394" s="9">
        <v>73051</v>
      </c>
      <c r="R394">
        <f>VLOOKUP(H394,[1]List1!$A$1:$G$240,1,0)</f>
        <v>89301345</v>
      </c>
    </row>
    <row r="395" spans="1:18" x14ac:dyDescent="0.25">
      <c r="A395">
        <v>89301</v>
      </c>
      <c r="B395">
        <v>16</v>
      </c>
      <c r="F395">
        <v>1694</v>
      </c>
      <c r="G395">
        <v>205</v>
      </c>
      <c r="H395">
        <v>89301162</v>
      </c>
      <c r="I395">
        <v>1694</v>
      </c>
      <c r="J395">
        <v>1694</v>
      </c>
      <c r="K395" t="s">
        <v>247</v>
      </c>
      <c r="L395" t="s">
        <v>238</v>
      </c>
      <c r="M395" t="s">
        <v>247</v>
      </c>
      <c r="N395" t="s">
        <v>233</v>
      </c>
      <c r="O395" t="s">
        <v>25</v>
      </c>
      <c r="P395" s="1">
        <v>18264</v>
      </c>
      <c r="Q395" s="1">
        <v>73051</v>
      </c>
      <c r="R395">
        <f>VLOOKUP(H395,[1]List1!$A$1:$G$240,1,0)</f>
        <v>89301162</v>
      </c>
    </row>
    <row r="396" spans="1:18" x14ac:dyDescent="0.25">
      <c r="A396">
        <v>89301</v>
      </c>
      <c r="B396">
        <v>16</v>
      </c>
      <c r="F396">
        <v>1694</v>
      </c>
      <c r="G396">
        <v>205</v>
      </c>
      <c r="H396">
        <v>89301167</v>
      </c>
      <c r="I396">
        <v>1694</v>
      </c>
      <c r="J396">
        <v>1694</v>
      </c>
      <c r="K396" t="s">
        <v>240</v>
      </c>
      <c r="L396" t="s">
        <v>240</v>
      </c>
      <c r="M396" t="s">
        <v>247</v>
      </c>
      <c r="N396" t="s">
        <v>233</v>
      </c>
      <c r="O396" t="s">
        <v>25</v>
      </c>
      <c r="P396" s="1">
        <v>18264</v>
      </c>
      <c r="Q396" s="1">
        <v>73051</v>
      </c>
      <c r="R396">
        <f>VLOOKUP(H396,[1]List1!$A$1:$G$240,1,0)</f>
        <v>89301167</v>
      </c>
    </row>
    <row r="397" spans="1:18" x14ac:dyDescent="0.25">
      <c r="A397">
        <v>89301</v>
      </c>
      <c r="B397">
        <v>16</v>
      </c>
      <c r="F397">
        <v>1694</v>
      </c>
      <c r="G397">
        <v>205</v>
      </c>
      <c r="H397">
        <v>89301167</v>
      </c>
      <c r="I397">
        <v>1694</v>
      </c>
      <c r="J397">
        <v>1694</v>
      </c>
      <c r="K397" t="s">
        <v>240</v>
      </c>
      <c r="L397" t="s">
        <v>240</v>
      </c>
      <c r="M397" t="s">
        <v>247</v>
      </c>
      <c r="N397" t="s">
        <v>233</v>
      </c>
      <c r="O397" t="s">
        <v>25</v>
      </c>
      <c r="P397" s="1">
        <v>18264</v>
      </c>
      <c r="Q397" s="1">
        <v>73051</v>
      </c>
      <c r="R397">
        <f>VLOOKUP(H397,[1]List1!$A$1:$G$240,1,0)</f>
        <v>89301167</v>
      </c>
    </row>
    <row r="398" spans="1:18" x14ac:dyDescent="0.25">
      <c r="A398">
        <v>89301</v>
      </c>
      <c r="B398">
        <v>17</v>
      </c>
      <c r="K398" t="s">
        <v>248</v>
      </c>
      <c r="L398" t="s">
        <v>248</v>
      </c>
      <c r="M398" t="s">
        <v>248</v>
      </c>
      <c r="P398" s="1">
        <v>18264</v>
      </c>
      <c r="Q398" s="1">
        <v>73051</v>
      </c>
    </row>
    <row r="399" spans="1:18" x14ac:dyDescent="0.25">
      <c r="A399">
        <v>89301</v>
      </c>
      <c r="B399">
        <v>17</v>
      </c>
      <c r="I399">
        <v>1701</v>
      </c>
      <c r="J399">
        <v>1701</v>
      </c>
      <c r="K399" t="s">
        <v>24</v>
      </c>
      <c r="L399" t="s">
        <v>24</v>
      </c>
      <c r="M399" t="s">
        <v>24</v>
      </c>
      <c r="N399" t="s">
        <v>248</v>
      </c>
      <c r="O399" t="s">
        <v>25</v>
      </c>
      <c r="P399" s="1">
        <v>18264</v>
      </c>
      <c r="Q399" s="1">
        <v>73051</v>
      </c>
    </row>
    <row r="400" spans="1:18" x14ac:dyDescent="0.25">
      <c r="A400">
        <v>89301</v>
      </c>
      <c r="B400">
        <v>17</v>
      </c>
      <c r="I400">
        <v>1702</v>
      </c>
      <c r="J400">
        <v>1702</v>
      </c>
      <c r="K400" t="s">
        <v>249</v>
      </c>
      <c r="L400" t="s">
        <v>249</v>
      </c>
      <c r="M400" t="s">
        <v>249</v>
      </c>
      <c r="N400" t="s">
        <v>248</v>
      </c>
      <c r="O400" t="s">
        <v>25</v>
      </c>
      <c r="P400" s="1">
        <v>18264</v>
      </c>
      <c r="Q400" s="1">
        <v>73051</v>
      </c>
    </row>
    <row r="401" spans="1:18" x14ac:dyDescent="0.25">
      <c r="A401">
        <v>89301</v>
      </c>
      <c r="B401">
        <v>17</v>
      </c>
      <c r="I401">
        <v>1703</v>
      </c>
      <c r="J401">
        <v>1703</v>
      </c>
      <c r="K401" t="s">
        <v>250</v>
      </c>
      <c r="L401" t="s">
        <v>250</v>
      </c>
      <c r="M401" t="s">
        <v>250</v>
      </c>
      <c r="N401" t="s">
        <v>248</v>
      </c>
      <c r="O401" t="s">
        <v>25</v>
      </c>
      <c r="P401" s="1">
        <v>18264</v>
      </c>
      <c r="Q401" s="1">
        <v>73051</v>
      </c>
    </row>
    <row r="402" spans="1:18" x14ac:dyDescent="0.25">
      <c r="A402">
        <v>89301</v>
      </c>
      <c r="B402">
        <v>17</v>
      </c>
      <c r="I402">
        <v>1704</v>
      </c>
      <c r="J402">
        <v>1704</v>
      </c>
      <c r="K402" t="s">
        <v>251</v>
      </c>
      <c r="L402" t="s">
        <v>251</v>
      </c>
      <c r="M402" t="s">
        <v>251</v>
      </c>
      <c r="N402" t="s">
        <v>248</v>
      </c>
      <c r="O402" t="s">
        <v>25</v>
      </c>
      <c r="P402" s="1">
        <v>18264</v>
      </c>
      <c r="Q402" s="1">
        <v>73051</v>
      </c>
    </row>
    <row r="403" spans="1:18" x14ac:dyDescent="0.25">
      <c r="A403">
        <v>89301</v>
      </c>
      <c r="B403">
        <v>17</v>
      </c>
      <c r="I403">
        <v>1706</v>
      </c>
      <c r="J403">
        <v>1706</v>
      </c>
      <c r="K403" t="s">
        <v>60</v>
      </c>
      <c r="L403" t="s">
        <v>60</v>
      </c>
      <c r="M403" t="s">
        <v>60</v>
      </c>
      <c r="N403" t="s">
        <v>248</v>
      </c>
      <c r="O403" t="s">
        <v>25</v>
      </c>
      <c r="P403" s="1">
        <v>18264</v>
      </c>
      <c r="Q403" s="1">
        <v>73051</v>
      </c>
    </row>
    <row r="404" spans="1:18" x14ac:dyDescent="0.25">
      <c r="A404">
        <v>89301</v>
      </c>
      <c r="B404">
        <v>17</v>
      </c>
      <c r="I404">
        <v>1709</v>
      </c>
      <c r="J404">
        <v>1709</v>
      </c>
      <c r="K404" t="s">
        <v>59</v>
      </c>
      <c r="L404" t="s">
        <v>59</v>
      </c>
      <c r="M404" t="s">
        <v>59</v>
      </c>
      <c r="N404" t="s">
        <v>248</v>
      </c>
      <c r="O404" t="s">
        <v>25</v>
      </c>
      <c r="P404" s="1">
        <v>18264</v>
      </c>
      <c r="Q404" s="1">
        <v>73051</v>
      </c>
    </row>
    <row r="405" spans="1:18" x14ac:dyDescent="0.25">
      <c r="A405">
        <v>89301</v>
      </c>
      <c r="B405">
        <v>17</v>
      </c>
      <c r="F405">
        <v>1711</v>
      </c>
      <c r="G405" t="s">
        <v>121</v>
      </c>
      <c r="H405">
        <v>89301171</v>
      </c>
      <c r="I405">
        <v>1711</v>
      </c>
      <c r="J405">
        <v>1711</v>
      </c>
      <c r="K405" t="s">
        <v>252</v>
      </c>
      <c r="L405" t="s">
        <v>35</v>
      </c>
      <c r="M405" t="s">
        <v>252</v>
      </c>
      <c r="N405" t="s">
        <v>248</v>
      </c>
      <c r="O405" t="s">
        <v>21</v>
      </c>
      <c r="P405" s="1">
        <v>18264</v>
      </c>
      <c r="Q405" s="1">
        <v>73051</v>
      </c>
      <c r="R405">
        <f>VLOOKUP(H405,[1]List1!$A$1:$G$240,1,0)</f>
        <v>89301171</v>
      </c>
    </row>
    <row r="406" spans="1:18" x14ac:dyDescent="0.25">
      <c r="A406">
        <v>89301</v>
      </c>
      <c r="B406">
        <v>17</v>
      </c>
      <c r="F406">
        <v>1712</v>
      </c>
      <c r="G406" t="s">
        <v>121</v>
      </c>
      <c r="H406">
        <v>89301171</v>
      </c>
      <c r="I406">
        <v>1712</v>
      </c>
      <c r="J406">
        <v>1712</v>
      </c>
      <c r="K406" t="s">
        <v>252</v>
      </c>
      <c r="L406" t="s">
        <v>35</v>
      </c>
      <c r="M406" t="s">
        <v>252</v>
      </c>
      <c r="N406" t="s">
        <v>248</v>
      </c>
      <c r="O406" t="s">
        <v>21</v>
      </c>
      <c r="P406" s="1">
        <v>18264</v>
      </c>
      <c r="Q406" s="1">
        <v>73051</v>
      </c>
      <c r="R406">
        <f>VLOOKUP(H406,[1]List1!$A$1:$G$240,1,0)</f>
        <v>89301171</v>
      </c>
    </row>
    <row r="407" spans="1:18" x14ac:dyDescent="0.25">
      <c r="A407">
        <v>89301</v>
      </c>
      <c r="B407">
        <v>17</v>
      </c>
      <c r="F407">
        <v>1713</v>
      </c>
      <c r="G407" t="s">
        <v>121</v>
      </c>
      <c r="H407">
        <v>89301171</v>
      </c>
      <c r="I407">
        <v>1713</v>
      </c>
      <c r="J407">
        <v>1713</v>
      </c>
      <c r="K407" t="s">
        <v>253</v>
      </c>
      <c r="L407" t="s">
        <v>35</v>
      </c>
      <c r="M407" t="s">
        <v>253</v>
      </c>
      <c r="N407" t="s">
        <v>248</v>
      </c>
      <c r="O407" t="s">
        <v>21</v>
      </c>
      <c r="P407" s="1">
        <v>18264</v>
      </c>
      <c r="Q407" s="1">
        <v>73051</v>
      </c>
      <c r="R407">
        <f>VLOOKUP(H407,[1]List1!$A$1:$G$240,1,0)</f>
        <v>89301171</v>
      </c>
    </row>
    <row r="408" spans="1:18" x14ac:dyDescent="0.25">
      <c r="A408">
        <v>89301</v>
      </c>
      <c r="B408">
        <v>17</v>
      </c>
      <c r="F408">
        <v>1721</v>
      </c>
      <c r="G408">
        <v>205</v>
      </c>
      <c r="H408">
        <v>89301172</v>
      </c>
      <c r="I408">
        <v>1721</v>
      </c>
      <c r="J408">
        <v>1721</v>
      </c>
      <c r="K408" t="s">
        <v>43</v>
      </c>
      <c r="L408" t="s">
        <v>179</v>
      </c>
      <c r="M408" t="s">
        <v>43</v>
      </c>
      <c r="N408" t="s">
        <v>248</v>
      </c>
      <c r="O408" t="s">
        <v>44</v>
      </c>
      <c r="P408" s="1">
        <v>18264</v>
      </c>
      <c r="Q408" s="1">
        <v>73051</v>
      </c>
      <c r="R408">
        <f>VLOOKUP(H408,[1]List1!$A$1:$G$240,1,0)</f>
        <v>89301172</v>
      </c>
    </row>
    <row r="409" spans="1:18" x14ac:dyDescent="0.25">
      <c r="A409">
        <v>89301</v>
      </c>
      <c r="B409">
        <v>17</v>
      </c>
      <c r="F409">
        <v>1721</v>
      </c>
      <c r="G409">
        <v>209</v>
      </c>
      <c r="H409">
        <v>89301172</v>
      </c>
      <c r="I409">
        <v>1721</v>
      </c>
      <c r="J409">
        <v>1721</v>
      </c>
      <c r="K409" t="s">
        <v>43</v>
      </c>
      <c r="L409" t="s">
        <v>179</v>
      </c>
      <c r="M409" t="s">
        <v>43</v>
      </c>
      <c r="N409" t="s">
        <v>248</v>
      </c>
      <c r="O409" t="s">
        <v>44</v>
      </c>
      <c r="P409" s="1">
        <v>18264</v>
      </c>
      <c r="Q409" s="1">
        <v>73051</v>
      </c>
      <c r="R409">
        <f>VLOOKUP(H409,[1]List1!$A$1:$G$240,1,0)</f>
        <v>89301172</v>
      </c>
    </row>
    <row r="410" spans="1:18" x14ac:dyDescent="0.25">
      <c r="A410">
        <v>89301</v>
      </c>
      <c r="B410">
        <v>17</v>
      </c>
      <c r="F410">
        <v>1721</v>
      </c>
      <c r="G410">
        <v>209</v>
      </c>
      <c r="H410">
        <v>89301175</v>
      </c>
      <c r="I410">
        <v>1721</v>
      </c>
      <c r="J410">
        <v>1721</v>
      </c>
      <c r="K410" t="s">
        <v>43</v>
      </c>
      <c r="L410" t="s">
        <v>254</v>
      </c>
      <c r="M410" t="s">
        <v>43</v>
      </c>
      <c r="N410" t="s">
        <v>248</v>
      </c>
      <c r="O410" t="s">
        <v>44</v>
      </c>
      <c r="P410" s="1">
        <v>18264</v>
      </c>
      <c r="Q410" s="1">
        <v>73051</v>
      </c>
      <c r="R410">
        <f>VLOOKUP(H410,[1]List1!$A$1:$G$240,1,0)</f>
        <v>89301175</v>
      </c>
    </row>
    <row r="411" spans="1:18" x14ac:dyDescent="0.25">
      <c r="A411">
        <v>89301</v>
      </c>
      <c r="B411">
        <v>17</v>
      </c>
      <c r="F411">
        <v>1731</v>
      </c>
      <c r="G411" t="s">
        <v>255</v>
      </c>
      <c r="H411">
        <v>89301173</v>
      </c>
      <c r="I411">
        <v>1731</v>
      </c>
      <c r="J411">
        <v>1731</v>
      </c>
      <c r="K411" t="s">
        <v>256</v>
      </c>
      <c r="L411" t="s">
        <v>40</v>
      </c>
      <c r="M411" t="s">
        <v>256</v>
      </c>
      <c r="N411" t="s">
        <v>248</v>
      </c>
      <c r="O411" t="s">
        <v>53</v>
      </c>
      <c r="P411" s="1">
        <v>18264</v>
      </c>
      <c r="Q411" s="1">
        <v>73051</v>
      </c>
      <c r="R411">
        <f>VLOOKUP(H411,[1]List1!$A$1:$G$240,1,0)</f>
        <v>89301173</v>
      </c>
    </row>
    <row r="412" spans="1:18" x14ac:dyDescent="0.25">
      <c r="A412">
        <v>89301</v>
      </c>
      <c r="B412">
        <v>17</v>
      </c>
      <c r="F412">
        <v>1732</v>
      </c>
      <c r="G412" t="s">
        <v>255</v>
      </c>
      <c r="H412">
        <v>89301176</v>
      </c>
      <c r="I412">
        <v>1732</v>
      </c>
      <c r="J412">
        <v>1732</v>
      </c>
      <c r="K412" t="s">
        <v>257</v>
      </c>
      <c r="L412" t="s">
        <v>40</v>
      </c>
      <c r="M412" t="s">
        <v>257</v>
      </c>
      <c r="N412" t="s">
        <v>248</v>
      </c>
      <c r="O412" t="s">
        <v>53</v>
      </c>
      <c r="P412" s="1">
        <v>18264</v>
      </c>
      <c r="Q412" s="1">
        <v>73051</v>
      </c>
      <c r="R412">
        <f>VLOOKUP(H412,[1]List1!$A$1:$G$240,1,0)</f>
        <v>89301176</v>
      </c>
    </row>
    <row r="413" spans="1:18" x14ac:dyDescent="0.25">
      <c r="A413">
        <v>89301</v>
      </c>
      <c r="B413">
        <v>17</v>
      </c>
      <c r="F413">
        <v>1732</v>
      </c>
      <c r="G413" t="s">
        <v>255</v>
      </c>
      <c r="H413">
        <v>89301173</v>
      </c>
      <c r="I413">
        <v>1732</v>
      </c>
      <c r="J413">
        <v>1732</v>
      </c>
      <c r="K413" t="s">
        <v>40</v>
      </c>
      <c r="L413" t="s">
        <v>40</v>
      </c>
      <c r="M413" t="s">
        <v>257</v>
      </c>
      <c r="N413" t="s">
        <v>248</v>
      </c>
      <c r="O413" t="s">
        <v>53</v>
      </c>
      <c r="P413" s="1">
        <v>18264</v>
      </c>
      <c r="Q413" s="1">
        <v>73051</v>
      </c>
      <c r="R413">
        <f>VLOOKUP(H413,[1]List1!$A$1:$G$240,1,0)</f>
        <v>89301173</v>
      </c>
    </row>
    <row r="414" spans="1:18" x14ac:dyDescent="0.25">
      <c r="A414">
        <v>89301</v>
      </c>
      <c r="B414">
        <v>17</v>
      </c>
      <c r="F414">
        <v>1791</v>
      </c>
      <c r="G414">
        <v>209</v>
      </c>
      <c r="H414">
        <v>89301172</v>
      </c>
      <c r="I414">
        <v>1791</v>
      </c>
      <c r="J414">
        <v>1791</v>
      </c>
      <c r="K414" t="s">
        <v>258</v>
      </c>
      <c r="L414" t="s">
        <v>179</v>
      </c>
      <c r="M414" t="s">
        <v>258</v>
      </c>
      <c r="N414" t="s">
        <v>248</v>
      </c>
      <c r="O414" t="s">
        <v>25</v>
      </c>
      <c r="P414" s="1">
        <v>18264</v>
      </c>
      <c r="Q414" s="1">
        <v>73051</v>
      </c>
      <c r="R414">
        <f>VLOOKUP(H414,[1]List1!$A$1:$G$240,1,0)</f>
        <v>89301172</v>
      </c>
    </row>
    <row r="415" spans="1:18" x14ac:dyDescent="0.25">
      <c r="A415">
        <v>89301</v>
      </c>
      <c r="B415">
        <v>17</v>
      </c>
      <c r="F415">
        <v>1794</v>
      </c>
      <c r="G415">
        <v>209</v>
      </c>
      <c r="H415">
        <v>89301172</v>
      </c>
      <c r="I415">
        <v>1794</v>
      </c>
      <c r="J415">
        <v>1794</v>
      </c>
      <c r="K415" t="s">
        <v>259</v>
      </c>
      <c r="L415" t="s">
        <v>179</v>
      </c>
      <c r="M415" t="s">
        <v>259</v>
      </c>
      <c r="N415" t="s">
        <v>248</v>
      </c>
      <c r="O415" t="s">
        <v>25</v>
      </c>
      <c r="P415" s="1">
        <v>18264</v>
      </c>
      <c r="Q415" s="1">
        <v>73051</v>
      </c>
      <c r="R415">
        <f>VLOOKUP(H415,[1]List1!$A$1:$G$240,1,0)</f>
        <v>89301172</v>
      </c>
    </row>
    <row r="416" spans="1:18" x14ac:dyDescent="0.25">
      <c r="A416">
        <v>89301</v>
      </c>
      <c r="B416">
        <v>18</v>
      </c>
      <c r="K416" t="s">
        <v>260</v>
      </c>
      <c r="L416" t="s">
        <v>260</v>
      </c>
      <c r="M416" t="s">
        <v>260</v>
      </c>
      <c r="P416" s="1">
        <v>18264</v>
      </c>
      <c r="Q416" s="1">
        <v>73051</v>
      </c>
    </row>
    <row r="417" spans="1:18" x14ac:dyDescent="0.25">
      <c r="A417">
        <v>89301</v>
      </c>
      <c r="B417">
        <v>18</v>
      </c>
      <c r="I417">
        <v>1801</v>
      </c>
      <c r="J417">
        <v>1801</v>
      </c>
      <c r="K417" t="s">
        <v>24</v>
      </c>
      <c r="L417" t="s">
        <v>24</v>
      </c>
      <c r="M417" t="s">
        <v>24</v>
      </c>
      <c r="N417" t="s">
        <v>260</v>
      </c>
      <c r="O417" t="s">
        <v>25</v>
      </c>
      <c r="P417" s="1">
        <v>18264</v>
      </c>
      <c r="Q417" s="1">
        <v>73051</v>
      </c>
    </row>
    <row r="418" spans="1:18" x14ac:dyDescent="0.25">
      <c r="A418">
        <v>89301</v>
      </c>
      <c r="B418">
        <v>18</v>
      </c>
      <c r="I418">
        <v>1806</v>
      </c>
      <c r="J418">
        <v>1806</v>
      </c>
      <c r="K418" t="s">
        <v>60</v>
      </c>
      <c r="L418" t="s">
        <v>60</v>
      </c>
      <c r="M418" t="s">
        <v>60</v>
      </c>
      <c r="N418" t="s">
        <v>260</v>
      </c>
      <c r="O418" t="s">
        <v>25</v>
      </c>
      <c r="P418" s="1">
        <v>18264</v>
      </c>
      <c r="Q418" s="1">
        <v>73051</v>
      </c>
    </row>
    <row r="419" spans="1:18" x14ac:dyDescent="0.25">
      <c r="A419">
        <v>89301</v>
      </c>
      <c r="B419">
        <v>18</v>
      </c>
      <c r="F419">
        <v>1811</v>
      </c>
      <c r="G419" t="s">
        <v>261</v>
      </c>
      <c r="H419">
        <v>89301181</v>
      </c>
      <c r="I419">
        <v>1811</v>
      </c>
      <c r="J419">
        <v>1811</v>
      </c>
      <c r="K419" t="s">
        <v>262</v>
      </c>
      <c r="L419" t="s">
        <v>35</v>
      </c>
      <c r="M419" t="s">
        <v>262</v>
      </c>
      <c r="N419" t="s">
        <v>260</v>
      </c>
      <c r="O419" t="s">
        <v>21</v>
      </c>
      <c r="P419" s="1">
        <v>18264</v>
      </c>
      <c r="Q419" s="1">
        <v>73051</v>
      </c>
      <c r="R419">
        <f>VLOOKUP(H419,[1]List1!$A$1:$G$240,1,0)</f>
        <v>89301181</v>
      </c>
    </row>
    <row r="420" spans="1:18" x14ac:dyDescent="0.25">
      <c r="A420">
        <v>89301</v>
      </c>
      <c r="B420">
        <v>18</v>
      </c>
      <c r="F420">
        <v>1812</v>
      </c>
      <c r="G420" t="s">
        <v>261</v>
      </c>
      <c r="H420">
        <v>89301181</v>
      </c>
      <c r="I420">
        <v>1812</v>
      </c>
      <c r="J420">
        <v>1812</v>
      </c>
      <c r="K420" t="s">
        <v>262</v>
      </c>
      <c r="L420" t="s">
        <v>35</v>
      </c>
      <c r="M420" t="s">
        <v>262</v>
      </c>
      <c r="N420" t="s">
        <v>260</v>
      </c>
      <c r="O420" t="s">
        <v>21</v>
      </c>
      <c r="P420" s="1">
        <v>18264</v>
      </c>
      <c r="Q420" s="1">
        <v>73051</v>
      </c>
      <c r="R420">
        <f>VLOOKUP(H420,[1]List1!$A$1:$G$240,1,0)</f>
        <v>89301181</v>
      </c>
    </row>
    <row r="421" spans="1:18" s="3" customFormat="1" x14ac:dyDescent="0.25">
      <c r="A421" s="8">
        <v>89301</v>
      </c>
      <c r="B421" s="8">
        <v>18</v>
      </c>
      <c r="C421" s="8"/>
      <c r="D421" s="8"/>
      <c r="E421" s="8"/>
      <c r="F421" s="8">
        <v>1812</v>
      </c>
      <c r="G421" s="8">
        <v>305</v>
      </c>
      <c r="H421" s="8">
        <v>89301182</v>
      </c>
      <c r="I421" s="8">
        <v>1812</v>
      </c>
      <c r="J421" s="8">
        <v>1812</v>
      </c>
      <c r="K421" s="8" t="s">
        <v>238</v>
      </c>
      <c r="L421" s="8" t="s">
        <v>238</v>
      </c>
      <c r="M421" s="8" t="s">
        <v>262</v>
      </c>
      <c r="N421" s="8" t="s">
        <v>260</v>
      </c>
      <c r="O421" s="8" t="s">
        <v>21</v>
      </c>
      <c r="P421" s="9">
        <v>18264</v>
      </c>
      <c r="Q421" s="9">
        <v>73051</v>
      </c>
      <c r="R421">
        <f>VLOOKUP(H421,[1]List1!$A$1:$G$240,1,0)</f>
        <v>89301182</v>
      </c>
    </row>
    <row r="422" spans="1:18" x14ac:dyDescent="0.25">
      <c r="A422">
        <v>89301</v>
      </c>
      <c r="B422">
        <v>18</v>
      </c>
      <c r="F422">
        <v>1812</v>
      </c>
      <c r="G422">
        <v>902</v>
      </c>
      <c r="H422">
        <v>89301189</v>
      </c>
      <c r="I422">
        <v>1812</v>
      </c>
      <c r="J422">
        <v>1812</v>
      </c>
      <c r="K422" t="s">
        <v>263</v>
      </c>
      <c r="L422" t="s">
        <v>263</v>
      </c>
      <c r="M422" t="s">
        <v>262</v>
      </c>
      <c r="N422" t="s">
        <v>260</v>
      </c>
      <c r="O422" t="s">
        <v>21</v>
      </c>
      <c r="P422" s="1">
        <v>18264</v>
      </c>
      <c r="Q422" s="1">
        <v>73051</v>
      </c>
      <c r="R422">
        <f>VLOOKUP(H422,[1]List1!$A$1:$G$240,1,0)</f>
        <v>89301189</v>
      </c>
    </row>
    <row r="423" spans="1:18" x14ac:dyDescent="0.25">
      <c r="A423">
        <v>89301</v>
      </c>
      <c r="B423">
        <v>18</v>
      </c>
      <c r="F423">
        <v>1813</v>
      </c>
      <c r="G423" t="s">
        <v>261</v>
      </c>
      <c r="H423">
        <v>89301181</v>
      </c>
      <c r="I423">
        <v>1813</v>
      </c>
      <c r="J423">
        <v>1813</v>
      </c>
      <c r="K423" t="s">
        <v>262</v>
      </c>
      <c r="L423" t="s">
        <v>35</v>
      </c>
      <c r="M423" t="s">
        <v>238</v>
      </c>
      <c r="N423" t="s">
        <v>260</v>
      </c>
      <c r="O423" t="s">
        <v>21</v>
      </c>
      <c r="P423" s="1">
        <v>18264</v>
      </c>
      <c r="Q423" s="1">
        <v>73051</v>
      </c>
      <c r="R423">
        <f>VLOOKUP(H423,[1]List1!$A$1:$G$240,1,0)</f>
        <v>89301181</v>
      </c>
    </row>
    <row r="424" spans="1:18" x14ac:dyDescent="0.25">
      <c r="A424">
        <v>89301</v>
      </c>
      <c r="B424">
        <v>18</v>
      </c>
      <c r="F424">
        <v>1813</v>
      </c>
      <c r="G424">
        <v>305</v>
      </c>
      <c r="H424">
        <v>89301182</v>
      </c>
      <c r="I424">
        <v>1813</v>
      </c>
      <c r="J424">
        <v>1813</v>
      </c>
      <c r="K424" t="s">
        <v>238</v>
      </c>
      <c r="L424" t="s">
        <v>238</v>
      </c>
      <c r="M424" t="s">
        <v>238</v>
      </c>
      <c r="N424" t="s">
        <v>260</v>
      </c>
      <c r="O424" t="s">
        <v>21</v>
      </c>
      <c r="P424" s="1">
        <v>18264</v>
      </c>
      <c r="Q424" s="1">
        <v>73051</v>
      </c>
      <c r="R424">
        <f>VLOOKUP(H424,[1]List1!$A$1:$G$240,1,0)</f>
        <v>89301182</v>
      </c>
    </row>
    <row r="425" spans="1:18" x14ac:dyDescent="0.25">
      <c r="A425">
        <v>89301</v>
      </c>
      <c r="B425">
        <v>18</v>
      </c>
      <c r="F425">
        <v>1814</v>
      </c>
      <c r="G425">
        <v>902</v>
      </c>
      <c r="H425">
        <v>89301189</v>
      </c>
      <c r="I425">
        <v>1814</v>
      </c>
      <c r="J425">
        <v>1814</v>
      </c>
      <c r="K425" t="s">
        <v>264</v>
      </c>
      <c r="L425" t="s">
        <v>263</v>
      </c>
      <c r="M425" t="s">
        <v>264</v>
      </c>
      <c r="N425" t="s">
        <v>260</v>
      </c>
      <c r="O425" t="s">
        <v>21</v>
      </c>
      <c r="P425" s="1">
        <v>18264</v>
      </c>
      <c r="Q425" s="1">
        <v>73051</v>
      </c>
      <c r="R425">
        <f>VLOOKUP(H425,[1]List1!$A$1:$G$240,1,0)</f>
        <v>89301189</v>
      </c>
    </row>
    <row r="426" spans="1:18" x14ac:dyDescent="0.25">
      <c r="A426">
        <v>89301</v>
      </c>
      <c r="B426">
        <v>18</v>
      </c>
      <c r="F426">
        <v>1821</v>
      </c>
      <c r="G426">
        <v>305</v>
      </c>
      <c r="H426">
        <v>89301182</v>
      </c>
      <c r="I426">
        <v>1821</v>
      </c>
      <c r="J426">
        <v>1821</v>
      </c>
      <c r="K426" t="s">
        <v>43</v>
      </c>
      <c r="L426" t="s">
        <v>238</v>
      </c>
      <c r="M426" t="s">
        <v>43</v>
      </c>
      <c r="N426" t="s">
        <v>260</v>
      </c>
      <c r="O426" t="s">
        <v>44</v>
      </c>
      <c r="P426" s="1">
        <v>18264</v>
      </c>
      <c r="Q426" s="1">
        <v>73051</v>
      </c>
      <c r="R426">
        <f>VLOOKUP(H426,[1]List1!$A$1:$G$240,1,0)</f>
        <v>89301182</v>
      </c>
    </row>
    <row r="427" spans="1:18" x14ac:dyDescent="0.25">
      <c r="A427">
        <v>89301</v>
      </c>
      <c r="B427">
        <v>18</v>
      </c>
      <c r="F427">
        <v>1821</v>
      </c>
      <c r="G427">
        <v>305</v>
      </c>
      <c r="H427">
        <v>89301188</v>
      </c>
      <c r="I427">
        <v>1821</v>
      </c>
      <c r="J427">
        <v>1821</v>
      </c>
      <c r="K427" t="s">
        <v>43</v>
      </c>
      <c r="L427" t="s">
        <v>46</v>
      </c>
      <c r="M427" t="s">
        <v>43</v>
      </c>
      <c r="N427" t="s">
        <v>260</v>
      </c>
      <c r="O427" t="s">
        <v>44</v>
      </c>
      <c r="P427" s="1">
        <v>18264</v>
      </c>
      <c r="Q427" s="1">
        <v>73051</v>
      </c>
      <c r="R427">
        <f>VLOOKUP(H427,[1]List1!$A$1:$G$240,1,0)</f>
        <v>89301188</v>
      </c>
    </row>
    <row r="428" spans="1:18" x14ac:dyDescent="0.25">
      <c r="A428">
        <v>89301</v>
      </c>
      <c r="B428">
        <v>18</v>
      </c>
      <c r="F428">
        <v>1821</v>
      </c>
      <c r="G428">
        <v>306</v>
      </c>
      <c r="H428">
        <v>89301184</v>
      </c>
      <c r="I428">
        <v>1821</v>
      </c>
      <c r="J428">
        <v>1821</v>
      </c>
      <c r="K428" t="s">
        <v>43</v>
      </c>
      <c r="L428" t="s">
        <v>43</v>
      </c>
      <c r="M428" t="s">
        <v>43</v>
      </c>
      <c r="N428" t="s">
        <v>260</v>
      </c>
      <c r="O428" t="s">
        <v>44</v>
      </c>
      <c r="P428" s="1">
        <v>18264</v>
      </c>
      <c r="Q428" s="1">
        <v>73051</v>
      </c>
      <c r="R428">
        <f>VLOOKUP(H428,[1]List1!$A$1:$G$240,1,0)</f>
        <v>89301184</v>
      </c>
    </row>
    <row r="429" spans="1:18" x14ac:dyDescent="0.25">
      <c r="A429">
        <v>89301</v>
      </c>
      <c r="B429">
        <v>18</v>
      </c>
      <c r="F429">
        <v>1821</v>
      </c>
      <c r="G429">
        <v>309</v>
      </c>
      <c r="H429">
        <v>89301186</v>
      </c>
      <c r="I429">
        <v>1821</v>
      </c>
      <c r="J429">
        <v>1821</v>
      </c>
      <c r="K429" t="s">
        <v>43</v>
      </c>
      <c r="L429" t="s">
        <v>265</v>
      </c>
      <c r="M429" t="s">
        <v>43</v>
      </c>
      <c r="N429" t="s">
        <v>260</v>
      </c>
      <c r="O429" t="s">
        <v>44</v>
      </c>
      <c r="P429" s="1">
        <v>18264</v>
      </c>
      <c r="Q429" s="1">
        <v>73051</v>
      </c>
      <c r="R429">
        <f>VLOOKUP(H429,[1]List1!$A$1:$G$240,1,0)</f>
        <v>89301186</v>
      </c>
    </row>
    <row r="430" spans="1:18" x14ac:dyDescent="0.25">
      <c r="A430">
        <v>89301</v>
      </c>
      <c r="B430">
        <v>18</v>
      </c>
      <c r="F430">
        <v>1821</v>
      </c>
      <c r="G430">
        <v>305</v>
      </c>
      <c r="H430">
        <v>89301183</v>
      </c>
      <c r="I430">
        <v>1821</v>
      </c>
      <c r="J430">
        <v>1821</v>
      </c>
      <c r="K430" t="s">
        <v>266</v>
      </c>
      <c r="L430" t="s">
        <v>266</v>
      </c>
      <c r="M430" t="s">
        <v>43</v>
      </c>
      <c r="N430" t="s">
        <v>260</v>
      </c>
      <c r="O430" t="s">
        <v>44</v>
      </c>
      <c r="P430" s="1">
        <v>18264</v>
      </c>
      <c r="Q430" s="1">
        <v>73051</v>
      </c>
      <c r="R430">
        <f>VLOOKUP(H430,[1]List1!$A$1:$G$240,1,0)</f>
        <v>89301183</v>
      </c>
    </row>
    <row r="431" spans="1:18" x14ac:dyDescent="0.25">
      <c r="A431">
        <v>89301</v>
      </c>
      <c r="B431">
        <v>18</v>
      </c>
      <c r="F431">
        <v>1821</v>
      </c>
      <c r="G431">
        <v>901</v>
      </c>
      <c r="H431">
        <v>89301187</v>
      </c>
      <c r="I431">
        <v>1821</v>
      </c>
      <c r="J431">
        <v>1821</v>
      </c>
      <c r="K431" t="s">
        <v>267</v>
      </c>
      <c r="L431" t="s">
        <v>267</v>
      </c>
      <c r="M431" t="s">
        <v>43</v>
      </c>
      <c r="N431" t="s">
        <v>260</v>
      </c>
      <c r="O431" t="s">
        <v>44</v>
      </c>
      <c r="P431" s="1">
        <v>18264</v>
      </c>
      <c r="Q431" s="1">
        <v>73051</v>
      </c>
      <c r="R431">
        <f>VLOOKUP(H431,[1]List1!$A$1:$G$240,1,0)</f>
        <v>89301187</v>
      </c>
    </row>
    <row r="432" spans="1:18" s="3" customFormat="1" x14ac:dyDescent="0.25">
      <c r="A432" s="8">
        <v>89301</v>
      </c>
      <c r="B432" s="8">
        <v>18</v>
      </c>
      <c r="C432" s="8"/>
      <c r="D432" s="8"/>
      <c r="E432" s="8"/>
      <c r="F432" s="8">
        <v>1821</v>
      </c>
      <c r="G432" s="8">
        <v>901</v>
      </c>
      <c r="H432" s="8">
        <v>89301395</v>
      </c>
      <c r="I432" s="8">
        <v>1821</v>
      </c>
      <c r="J432" s="8">
        <v>1821</v>
      </c>
      <c r="K432" s="8" t="s">
        <v>268</v>
      </c>
      <c r="L432" s="8" t="s">
        <v>268</v>
      </c>
      <c r="M432" s="8" t="s">
        <v>43</v>
      </c>
      <c r="N432" s="8" t="s">
        <v>260</v>
      </c>
      <c r="O432" s="8" t="s">
        <v>44</v>
      </c>
      <c r="P432" s="9">
        <v>18264</v>
      </c>
      <c r="Q432" s="9">
        <v>73051</v>
      </c>
      <c r="R432">
        <f>VLOOKUP(H432,[1]List1!$A$1:$G$240,1,0)</f>
        <v>89301395</v>
      </c>
    </row>
    <row r="433" spans="1:18" x14ac:dyDescent="0.25">
      <c r="A433">
        <v>89301</v>
      </c>
      <c r="B433">
        <v>18</v>
      </c>
      <c r="F433">
        <v>1821</v>
      </c>
      <c r="G433">
        <v>902</v>
      </c>
      <c r="H433">
        <v>89301189</v>
      </c>
      <c r="I433">
        <v>1821</v>
      </c>
      <c r="J433">
        <v>1821</v>
      </c>
      <c r="K433" t="s">
        <v>263</v>
      </c>
      <c r="L433" t="s">
        <v>263</v>
      </c>
      <c r="M433" t="s">
        <v>43</v>
      </c>
      <c r="N433" t="s">
        <v>260</v>
      </c>
      <c r="O433" t="s">
        <v>44</v>
      </c>
      <c r="P433" s="1">
        <v>18264</v>
      </c>
      <c r="Q433" s="1">
        <v>73051</v>
      </c>
      <c r="R433">
        <f>VLOOKUP(H433,[1]List1!$A$1:$G$240,1,0)</f>
        <v>89301189</v>
      </c>
    </row>
    <row r="434" spans="1:18" x14ac:dyDescent="0.25">
      <c r="A434">
        <v>89301</v>
      </c>
      <c r="B434">
        <v>18</v>
      </c>
      <c r="F434">
        <v>1822</v>
      </c>
      <c r="G434">
        <v>901</v>
      </c>
      <c r="H434">
        <v>89301187</v>
      </c>
      <c r="I434">
        <v>1822</v>
      </c>
      <c r="J434">
        <v>1822</v>
      </c>
      <c r="K434" t="s">
        <v>269</v>
      </c>
      <c r="L434" t="s">
        <v>267</v>
      </c>
      <c r="M434" t="s">
        <v>269</v>
      </c>
      <c r="N434" t="s">
        <v>260</v>
      </c>
      <c r="O434" t="s">
        <v>44</v>
      </c>
      <c r="P434" s="1">
        <v>18264</v>
      </c>
      <c r="Q434" s="1">
        <v>73051</v>
      </c>
      <c r="R434">
        <f>VLOOKUP(H434,[1]List1!$A$1:$G$240,1,0)</f>
        <v>89301187</v>
      </c>
    </row>
    <row r="435" spans="1:18" x14ac:dyDescent="0.25">
      <c r="A435">
        <v>89301</v>
      </c>
      <c r="B435">
        <v>18</v>
      </c>
      <c r="F435">
        <v>1822</v>
      </c>
      <c r="G435">
        <v>305</v>
      </c>
      <c r="H435">
        <v>89301183</v>
      </c>
      <c r="I435">
        <v>1822</v>
      </c>
      <c r="J435">
        <v>1822</v>
      </c>
      <c r="K435" t="s">
        <v>266</v>
      </c>
      <c r="L435" t="s">
        <v>266</v>
      </c>
      <c r="M435" t="s">
        <v>269</v>
      </c>
      <c r="N435" t="s">
        <v>260</v>
      </c>
      <c r="O435" t="s">
        <v>44</v>
      </c>
      <c r="P435" s="1">
        <v>18264</v>
      </c>
      <c r="Q435" s="1">
        <v>73051</v>
      </c>
      <c r="R435">
        <f>VLOOKUP(H435,[1]List1!$A$1:$G$240,1,0)</f>
        <v>89301183</v>
      </c>
    </row>
    <row r="436" spans="1:18" s="3" customFormat="1" x14ac:dyDescent="0.25">
      <c r="A436" s="8">
        <v>89301</v>
      </c>
      <c r="B436" s="8">
        <v>18</v>
      </c>
      <c r="C436" s="8"/>
      <c r="D436" s="8"/>
      <c r="E436" s="8"/>
      <c r="F436" s="8">
        <v>1822</v>
      </c>
      <c r="G436" s="8">
        <v>901</v>
      </c>
      <c r="H436" s="8">
        <v>89301395</v>
      </c>
      <c r="I436" s="8">
        <v>1822</v>
      </c>
      <c r="J436" s="8">
        <v>1822</v>
      </c>
      <c r="K436" s="8" t="s">
        <v>268</v>
      </c>
      <c r="L436" s="8" t="s">
        <v>268</v>
      </c>
      <c r="M436" s="8" t="s">
        <v>269</v>
      </c>
      <c r="N436" s="8"/>
      <c r="O436" s="8" t="s">
        <v>44</v>
      </c>
      <c r="P436" s="9">
        <v>18264</v>
      </c>
      <c r="Q436" s="9">
        <v>73051</v>
      </c>
      <c r="R436">
        <f>VLOOKUP(H436,[1]List1!$A$1:$G$240,1,0)</f>
        <v>89301395</v>
      </c>
    </row>
    <row r="437" spans="1:18" x14ac:dyDescent="0.25">
      <c r="A437">
        <v>89301</v>
      </c>
      <c r="B437">
        <v>18</v>
      </c>
      <c r="F437">
        <v>1823</v>
      </c>
      <c r="G437">
        <v>308</v>
      </c>
      <c r="H437">
        <v>89301185</v>
      </c>
      <c r="I437">
        <v>1823</v>
      </c>
      <c r="J437">
        <v>1823</v>
      </c>
      <c r="K437" t="s">
        <v>270</v>
      </c>
      <c r="L437" t="s">
        <v>271</v>
      </c>
      <c r="M437" t="s">
        <v>270</v>
      </c>
      <c r="N437" t="s">
        <v>260</v>
      </c>
      <c r="O437" t="s">
        <v>44</v>
      </c>
      <c r="P437" s="1">
        <v>18264</v>
      </c>
      <c r="Q437" s="1">
        <v>73051</v>
      </c>
      <c r="R437">
        <f>VLOOKUP(H437,[1]List1!$A$1:$G$240,1,0)</f>
        <v>89301185</v>
      </c>
    </row>
    <row r="438" spans="1:18" x14ac:dyDescent="0.25">
      <c r="A438">
        <v>89301</v>
      </c>
      <c r="B438">
        <v>18</v>
      </c>
      <c r="F438">
        <v>1823</v>
      </c>
      <c r="G438">
        <v>305</v>
      </c>
      <c r="H438">
        <v>89301183</v>
      </c>
      <c r="I438">
        <v>1823</v>
      </c>
      <c r="J438">
        <v>1823</v>
      </c>
      <c r="K438" t="s">
        <v>266</v>
      </c>
      <c r="L438" t="s">
        <v>266</v>
      </c>
      <c r="M438" t="s">
        <v>270</v>
      </c>
      <c r="N438" t="s">
        <v>260</v>
      </c>
      <c r="O438" t="s">
        <v>44</v>
      </c>
      <c r="P438" s="1">
        <v>18264</v>
      </c>
      <c r="Q438" s="1">
        <v>73051</v>
      </c>
      <c r="R438">
        <f>VLOOKUP(H438,[1]List1!$A$1:$G$240,1,0)</f>
        <v>89301183</v>
      </c>
    </row>
    <row r="439" spans="1:18" x14ac:dyDescent="0.25">
      <c r="A439">
        <v>89301</v>
      </c>
      <c r="B439">
        <v>18</v>
      </c>
      <c r="F439">
        <v>1891</v>
      </c>
      <c r="G439">
        <v>305</v>
      </c>
      <c r="H439">
        <v>89301183</v>
      </c>
      <c r="I439">
        <v>1891</v>
      </c>
      <c r="J439">
        <v>1891</v>
      </c>
      <c r="K439" t="s">
        <v>258</v>
      </c>
      <c r="L439" t="s">
        <v>266</v>
      </c>
      <c r="M439" t="s">
        <v>258</v>
      </c>
      <c r="N439" t="s">
        <v>260</v>
      </c>
      <c r="O439" t="s">
        <v>25</v>
      </c>
      <c r="P439" s="1">
        <v>18264</v>
      </c>
      <c r="Q439" s="1">
        <v>73051</v>
      </c>
      <c r="R439">
        <f>VLOOKUP(H439,[1]List1!$A$1:$G$240,1,0)</f>
        <v>89301183</v>
      </c>
    </row>
    <row r="440" spans="1:18" x14ac:dyDescent="0.25">
      <c r="A440">
        <v>89301</v>
      </c>
      <c r="B440">
        <v>19</v>
      </c>
      <c r="K440" t="s">
        <v>272</v>
      </c>
      <c r="L440" t="s">
        <v>272</v>
      </c>
      <c r="M440" t="s">
        <v>272</v>
      </c>
      <c r="P440" s="1">
        <v>18264</v>
      </c>
      <c r="Q440" s="1">
        <v>73051</v>
      </c>
    </row>
    <row r="441" spans="1:18" x14ac:dyDescent="0.25">
      <c r="A441">
        <v>89301</v>
      </c>
      <c r="B441">
        <v>19</v>
      </c>
      <c r="I441">
        <v>1901</v>
      </c>
      <c r="J441">
        <v>1901</v>
      </c>
      <c r="K441" t="s">
        <v>24</v>
      </c>
      <c r="L441" t="s">
        <v>24</v>
      </c>
      <c r="M441" t="s">
        <v>24</v>
      </c>
      <c r="N441" t="s">
        <v>272</v>
      </c>
      <c r="O441" t="s">
        <v>25</v>
      </c>
      <c r="P441" s="1">
        <v>18264</v>
      </c>
      <c r="Q441" s="1">
        <v>73051</v>
      </c>
    </row>
    <row r="442" spans="1:18" x14ac:dyDescent="0.25">
      <c r="A442">
        <v>89301</v>
      </c>
      <c r="B442">
        <v>19</v>
      </c>
      <c r="F442">
        <v>1921</v>
      </c>
      <c r="G442">
        <v>401</v>
      </c>
      <c r="H442">
        <v>89301192</v>
      </c>
      <c r="I442">
        <v>1921</v>
      </c>
      <c r="J442">
        <v>1921</v>
      </c>
      <c r="K442" t="s">
        <v>43</v>
      </c>
      <c r="L442" t="s">
        <v>47</v>
      </c>
      <c r="M442" t="s">
        <v>43</v>
      </c>
      <c r="N442" t="s">
        <v>272</v>
      </c>
      <c r="O442" t="s">
        <v>44</v>
      </c>
      <c r="P442" s="1">
        <v>18264</v>
      </c>
      <c r="Q442" s="1">
        <v>73051</v>
      </c>
      <c r="R442">
        <f>VLOOKUP(H442,[1]List1!$A$1:$G$240,1,0)</f>
        <v>89301192</v>
      </c>
    </row>
    <row r="443" spans="1:18" x14ac:dyDescent="0.25">
      <c r="A443">
        <v>89301</v>
      </c>
      <c r="B443">
        <v>19</v>
      </c>
      <c r="F443">
        <v>1921</v>
      </c>
      <c r="G443">
        <v>902</v>
      </c>
      <c r="H443">
        <v>89301276</v>
      </c>
      <c r="I443">
        <v>1921</v>
      </c>
      <c r="J443">
        <v>1921</v>
      </c>
      <c r="K443" t="s">
        <v>43</v>
      </c>
      <c r="L443" t="s">
        <v>273</v>
      </c>
      <c r="M443" t="s">
        <v>43</v>
      </c>
      <c r="N443" t="s">
        <v>272</v>
      </c>
      <c r="O443" t="s">
        <v>44</v>
      </c>
      <c r="P443" s="1">
        <v>18264</v>
      </c>
      <c r="Q443" s="1">
        <v>73051</v>
      </c>
      <c r="R443">
        <f>VLOOKUP(H443,[1]List1!$A$1:$G$240,1,0)</f>
        <v>89301276</v>
      </c>
    </row>
    <row r="444" spans="1:18" x14ac:dyDescent="0.25">
      <c r="A444">
        <v>89301</v>
      </c>
      <c r="B444">
        <v>19</v>
      </c>
      <c r="F444">
        <v>1922</v>
      </c>
      <c r="G444">
        <v>401</v>
      </c>
      <c r="H444">
        <v>89301192</v>
      </c>
      <c r="I444">
        <v>1922</v>
      </c>
      <c r="J444">
        <v>1922</v>
      </c>
      <c r="K444" t="s">
        <v>274</v>
      </c>
      <c r="L444" t="s">
        <v>47</v>
      </c>
      <c r="M444" t="s">
        <v>274</v>
      </c>
      <c r="N444" t="s">
        <v>272</v>
      </c>
      <c r="O444" t="s">
        <v>44</v>
      </c>
      <c r="P444" s="1">
        <v>18264</v>
      </c>
      <c r="Q444" s="1">
        <v>73051</v>
      </c>
      <c r="R444">
        <f>VLOOKUP(H444,[1]List1!$A$1:$G$240,1,0)</f>
        <v>89301192</v>
      </c>
    </row>
    <row r="445" spans="1:18" x14ac:dyDescent="0.25">
      <c r="A445">
        <v>89301</v>
      </c>
      <c r="B445">
        <v>19</v>
      </c>
      <c r="F445">
        <v>1923</v>
      </c>
      <c r="G445">
        <v>401</v>
      </c>
      <c r="H445">
        <v>89301192</v>
      </c>
      <c r="I445">
        <v>1923</v>
      </c>
      <c r="J445">
        <v>1923</v>
      </c>
      <c r="K445" t="s">
        <v>275</v>
      </c>
      <c r="L445" t="s">
        <v>47</v>
      </c>
      <c r="M445" t="s">
        <v>275</v>
      </c>
      <c r="N445" t="s">
        <v>272</v>
      </c>
      <c r="O445" t="s">
        <v>44</v>
      </c>
      <c r="P445" s="1">
        <v>18264</v>
      </c>
      <c r="Q445" s="1">
        <v>73051</v>
      </c>
      <c r="R445">
        <f>VLOOKUP(H445,[1]List1!$A$1:$G$240,1,0)</f>
        <v>89301192</v>
      </c>
    </row>
    <row r="446" spans="1:18" x14ac:dyDescent="0.25">
      <c r="A446">
        <v>89301</v>
      </c>
      <c r="B446">
        <v>19</v>
      </c>
      <c r="F446">
        <v>1924</v>
      </c>
      <c r="G446">
        <v>961</v>
      </c>
      <c r="H446">
        <v>89301193</v>
      </c>
      <c r="I446">
        <v>1924</v>
      </c>
      <c r="J446">
        <v>1924</v>
      </c>
      <c r="K446" t="s">
        <v>275</v>
      </c>
      <c r="L446" t="s">
        <v>276</v>
      </c>
      <c r="M446" t="s">
        <v>275</v>
      </c>
      <c r="N446" t="s">
        <v>272</v>
      </c>
      <c r="O446" t="s">
        <v>44</v>
      </c>
      <c r="P446" s="1">
        <v>18264</v>
      </c>
      <c r="Q446" s="1">
        <v>73051</v>
      </c>
      <c r="R446">
        <f>VLOOKUP(H446,[1]List1!$A$1:$G$240,1,0)</f>
        <v>89301193</v>
      </c>
    </row>
    <row r="447" spans="1:18" x14ac:dyDescent="0.25">
      <c r="A447">
        <v>89301</v>
      </c>
      <c r="B447">
        <v>19</v>
      </c>
      <c r="F447">
        <v>1925</v>
      </c>
      <c r="G447">
        <v>961</v>
      </c>
      <c r="H447">
        <v>89301193</v>
      </c>
      <c r="I447">
        <v>1925</v>
      </c>
      <c r="J447">
        <v>1925</v>
      </c>
      <c r="K447" t="s">
        <v>275</v>
      </c>
      <c r="L447" t="s">
        <v>276</v>
      </c>
      <c r="M447" t="s">
        <v>275</v>
      </c>
      <c r="N447" t="s">
        <v>272</v>
      </c>
      <c r="O447" t="s">
        <v>44</v>
      </c>
      <c r="P447" s="1">
        <v>18264</v>
      </c>
      <c r="Q447" s="1">
        <v>73051</v>
      </c>
      <c r="R447">
        <f>VLOOKUP(H447,[1]List1!$A$1:$G$240,1,0)</f>
        <v>89301193</v>
      </c>
    </row>
    <row r="448" spans="1:18" x14ac:dyDescent="0.25">
      <c r="A448">
        <v>89301</v>
      </c>
      <c r="B448">
        <v>20</v>
      </c>
      <c r="K448" t="s">
        <v>277</v>
      </c>
      <c r="L448" t="s">
        <v>277</v>
      </c>
      <c r="M448" t="s">
        <v>277</v>
      </c>
      <c r="P448" s="1">
        <v>18264</v>
      </c>
      <c r="Q448" s="1">
        <v>73051</v>
      </c>
    </row>
    <row r="449" spans="1:18" x14ac:dyDescent="0.25">
      <c r="A449">
        <v>89301</v>
      </c>
      <c r="B449">
        <v>20</v>
      </c>
      <c r="I449">
        <v>2001</v>
      </c>
      <c r="J449">
        <v>2001</v>
      </c>
      <c r="K449" t="s">
        <v>24</v>
      </c>
      <c r="L449" t="s">
        <v>24</v>
      </c>
      <c r="M449" t="s">
        <v>24</v>
      </c>
      <c r="N449" t="s">
        <v>278</v>
      </c>
      <c r="O449" t="s">
        <v>25</v>
      </c>
      <c r="P449" s="1">
        <v>18264</v>
      </c>
      <c r="Q449" s="1">
        <v>73051</v>
      </c>
    </row>
    <row r="450" spans="1:18" x14ac:dyDescent="0.25">
      <c r="A450">
        <v>89301</v>
      </c>
      <c r="B450">
        <v>20</v>
      </c>
      <c r="F450">
        <v>2011</v>
      </c>
      <c r="G450" t="s">
        <v>279</v>
      </c>
      <c r="H450">
        <v>89301201</v>
      </c>
      <c r="I450">
        <v>2011</v>
      </c>
      <c r="J450">
        <v>2011</v>
      </c>
      <c r="K450" t="s">
        <v>280</v>
      </c>
      <c r="L450" t="s">
        <v>35</v>
      </c>
      <c r="M450" t="s">
        <v>280</v>
      </c>
      <c r="N450" t="s">
        <v>278</v>
      </c>
      <c r="O450" t="s">
        <v>21</v>
      </c>
      <c r="P450" s="1">
        <v>18264</v>
      </c>
      <c r="Q450" s="1">
        <v>73051</v>
      </c>
      <c r="R450">
        <f>VLOOKUP(H450,[1]List1!$A$1:$G$240,1,0)</f>
        <v>89301201</v>
      </c>
    </row>
    <row r="451" spans="1:18" x14ac:dyDescent="0.25">
      <c r="A451">
        <v>89301</v>
      </c>
      <c r="B451">
        <v>20</v>
      </c>
      <c r="F451">
        <v>2021</v>
      </c>
      <c r="G451">
        <v>404</v>
      </c>
      <c r="H451">
        <v>89301202</v>
      </c>
      <c r="I451">
        <v>2021</v>
      </c>
      <c r="J451">
        <v>2021</v>
      </c>
      <c r="K451" t="s">
        <v>281</v>
      </c>
      <c r="L451" t="s">
        <v>47</v>
      </c>
      <c r="M451" t="s">
        <v>281</v>
      </c>
      <c r="N451" t="s">
        <v>278</v>
      </c>
      <c r="O451" t="s">
        <v>44</v>
      </c>
      <c r="P451" s="1">
        <v>18264</v>
      </c>
      <c r="Q451" s="1">
        <v>73051</v>
      </c>
      <c r="R451">
        <f>VLOOKUP(H451,[1]List1!$A$1:$G$240,1,0)</f>
        <v>89301202</v>
      </c>
    </row>
    <row r="452" spans="1:18" x14ac:dyDescent="0.25">
      <c r="A452">
        <v>89301</v>
      </c>
      <c r="B452">
        <v>20</v>
      </c>
      <c r="F452">
        <v>2021</v>
      </c>
      <c r="G452">
        <v>404</v>
      </c>
      <c r="H452">
        <v>89301203</v>
      </c>
      <c r="I452">
        <v>2021</v>
      </c>
      <c r="J452">
        <v>2021</v>
      </c>
      <c r="K452" t="s">
        <v>281</v>
      </c>
      <c r="L452" t="s">
        <v>46</v>
      </c>
      <c r="M452" t="s">
        <v>281</v>
      </c>
      <c r="N452" t="s">
        <v>278</v>
      </c>
      <c r="O452" t="s">
        <v>44</v>
      </c>
      <c r="P452" s="1">
        <v>18264</v>
      </c>
      <c r="Q452" s="1">
        <v>73051</v>
      </c>
      <c r="R452">
        <f>VLOOKUP(H452,[1]List1!$A$1:$G$240,1,0)</f>
        <v>89301203</v>
      </c>
    </row>
    <row r="453" spans="1:18" x14ac:dyDescent="0.25">
      <c r="A453">
        <v>89301</v>
      </c>
      <c r="B453">
        <v>20</v>
      </c>
      <c r="F453">
        <v>2022</v>
      </c>
      <c r="G453">
        <v>404</v>
      </c>
      <c r="H453">
        <v>89301202</v>
      </c>
      <c r="I453">
        <v>2022</v>
      </c>
      <c r="J453">
        <v>2022</v>
      </c>
      <c r="K453" t="s">
        <v>282</v>
      </c>
      <c r="L453" t="s">
        <v>47</v>
      </c>
      <c r="M453" t="s">
        <v>282</v>
      </c>
      <c r="N453" t="s">
        <v>278</v>
      </c>
      <c r="O453" t="s">
        <v>44</v>
      </c>
      <c r="P453" s="1">
        <v>18264</v>
      </c>
      <c r="Q453" s="1">
        <v>73051</v>
      </c>
      <c r="R453">
        <f>VLOOKUP(H453,[1]List1!$A$1:$G$240,1,0)</f>
        <v>89301202</v>
      </c>
    </row>
    <row r="454" spans="1:18" x14ac:dyDescent="0.25">
      <c r="A454">
        <v>89301</v>
      </c>
      <c r="B454">
        <v>20</v>
      </c>
      <c r="F454">
        <v>2094</v>
      </c>
      <c r="G454">
        <v>404</v>
      </c>
      <c r="H454">
        <v>89301202</v>
      </c>
      <c r="I454">
        <v>2094</v>
      </c>
      <c r="J454">
        <v>2094</v>
      </c>
      <c r="K454" t="s">
        <v>283</v>
      </c>
      <c r="L454" t="s">
        <v>47</v>
      </c>
      <c r="M454" t="s">
        <v>283</v>
      </c>
      <c r="N454" t="s">
        <v>278</v>
      </c>
      <c r="O454" t="s">
        <v>25</v>
      </c>
      <c r="P454" s="1">
        <v>18264</v>
      </c>
      <c r="Q454" s="1">
        <v>73051</v>
      </c>
      <c r="R454">
        <f>VLOOKUP(H454,[1]List1!$A$1:$G$240,1,0)</f>
        <v>89301202</v>
      </c>
    </row>
    <row r="455" spans="1:18" x14ac:dyDescent="0.25">
      <c r="A455">
        <v>89301</v>
      </c>
      <c r="B455">
        <v>21</v>
      </c>
      <c r="K455" t="s">
        <v>284</v>
      </c>
      <c r="L455" t="s">
        <v>284</v>
      </c>
      <c r="M455" t="s">
        <v>284</v>
      </c>
      <c r="P455" s="1">
        <v>18264</v>
      </c>
      <c r="Q455" s="1">
        <v>73051</v>
      </c>
    </row>
    <row r="456" spans="1:18" x14ac:dyDescent="0.25">
      <c r="A456">
        <v>89301</v>
      </c>
      <c r="B456">
        <v>21</v>
      </c>
      <c r="I456">
        <v>2101</v>
      </c>
      <c r="J456">
        <v>2101</v>
      </c>
      <c r="K456" t="s">
        <v>24</v>
      </c>
      <c r="L456" t="s">
        <v>24</v>
      </c>
      <c r="M456" t="s">
        <v>24</v>
      </c>
      <c r="N456" t="s">
        <v>284</v>
      </c>
      <c r="O456" t="s">
        <v>25</v>
      </c>
      <c r="P456" s="1">
        <v>18264</v>
      </c>
      <c r="Q456" s="1">
        <v>73051</v>
      </c>
    </row>
    <row r="457" spans="1:18" x14ac:dyDescent="0.25">
      <c r="A457">
        <v>89301</v>
      </c>
      <c r="B457">
        <v>21</v>
      </c>
      <c r="I457">
        <v>2102</v>
      </c>
      <c r="J457">
        <v>2102</v>
      </c>
      <c r="K457" t="s">
        <v>285</v>
      </c>
      <c r="L457" t="s">
        <v>285</v>
      </c>
      <c r="M457" t="s">
        <v>285</v>
      </c>
      <c r="N457" t="s">
        <v>284</v>
      </c>
      <c r="O457" t="s">
        <v>25</v>
      </c>
      <c r="P457" s="1">
        <v>18264</v>
      </c>
      <c r="Q457" s="1">
        <v>73051</v>
      </c>
    </row>
    <row r="458" spans="1:18" x14ac:dyDescent="0.25">
      <c r="A458">
        <v>89301</v>
      </c>
      <c r="B458">
        <v>21</v>
      </c>
      <c r="I458">
        <v>2103</v>
      </c>
      <c r="J458">
        <v>2103</v>
      </c>
      <c r="K458" t="s">
        <v>286</v>
      </c>
      <c r="L458" t="s">
        <v>286</v>
      </c>
      <c r="M458" t="s">
        <v>286</v>
      </c>
      <c r="N458" t="s">
        <v>284</v>
      </c>
      <c r="O458" t="s">
        <v>25</v>
      </c>
      <c r="P458" s="1">
        <v>18264</v>
      </c>
      <c r="Q458" s="1">
        <v>73051</v>
      </c>
    </row>
    <row r="459" spans="1:18" x14ac:dyDescent="0.25">
      <c r="A459">
        <v>89301</v>
      </c>
      <c r="B459">
        <v>21</v>
      </c>
      <c r="I459">
        <v>2104</v>
      </c>
      <c r="J459">
        <v>2104</v>
      </c>
      <c r="K459" t="s">
        <v>59</v>
      </c>
      <c r="L459" t="s">
        <v>59</v>
      </c>
      <c r="M459" t="s">
        <v>59</v>
      </c>
      <c r="N459" t="s">
        <v>284</v>
      </c>
      <c r="O459" t="s">
        <v>25</v>
      </c>
      <c r="P459" s="1">
        <v>18264</v>
      </c>
      <c r="Q459" s="1">
        <v>73051</v>
      </c>
    </row>
    <row r="460" spans="1:18" x14ac:dyDescent="0.25">
      <c r="A460">
        <v>89301</v>
      </c>
      <c r="B460">
        <v>21</v>
      </c>
      <c r="I460">
        <v>2106</v>
      </c>
      <c r="J460">
        <v>2106</v>
      </c>
      <c r="K460" t="s">
        <v>60</v>
      </c>
      <c r="L460" t="s">
        <v>60</v>
      </c>
      <c r="M460" t="s">
        <v>60</v>
      </c>
      <c r="N460" t="s">
        <v>284</v>
      </c>
      <c r="O460" t="s">
        <v>25</v>
      </c>
      <c r="P460" s="1">
        <v>18264</v>
      </c>
      <c r="Q460" s="1">
        <v>73051</v>
      </c>
    </row>
    <row r="461" spans="1:18" x14ac:dyDescent="0.25">
      <c r="A461">
        <v>89301</v>
      </c>
      <c r="B461">
        <v>21</v>
      </c>
      <c r="I461">
        <v>2108</v>
      </c>
      <c r="J461">
        <v>2108</v>
      </c>
      <c r="K461" t="s">
        <v>59</v>
      </c>
      <c r="L461" t="s">
        <v>59</v>
      </c>
      <c r="M461" t="s">
        <v>59</v>
      </c>
      <c r="N461" t="s">
        <v>284</v>
      </c>
      <c r="O461" t="s">
        <v>25</v>
      </c>
      <c r="P461" s="1">
        <v>18264</v>
      </c>
      <c r="Q461" s="1">
        <v>73051</v>
      </c>
    </row>
    <row r="462" spans="1:18" x14ac:dyDescent="0.25">
      <c r="A462">
        <v>89301</v>
      </c>
      <c r="B462">
        <v>21</v>
      </c>
      <c r="I462">
        <v>2176</v>
      </c>
      <c r="J462">
        <v>2176</v>
      </c>
      <c r="K462" t="s">
        <v>28</v>
      </c>
      <c r="L462" t="s">
        <v>28</v>
      </c>
      <c r="M462" t="s">
        <v>28</v>
      </c>
      <c r="N462" t="s">
        <v>284</v>
      </c>
      <c r="O462" t="s">
        <v>25</v>
      </c>
      <c r="P462" s="1">
        <v>18264</v>
      </c>
      <c r="Q462" s="1">
        <v>73051</v>
      </c>
    </row>
    <row r="463" spans="1:18" x14ac:dyDescent="0.25">
      <c r="A463">
        <v>89301</v>
      </c>
      <c r="B463">
        <v>21</v>
      </c>
      <c r="I463">
        <v>2197</v>
      </c>
      <c r="J463">
        <v>2197</v>
      </c>
      <c r="K463" t="s">
        <v>171</v>
      </c>
      <c r="L463" t="s">
        <v>171</v>
      </c>
      <c r="M463" t="s">
        <v>171</v>
      </c>
      <c r="N463" t="s">
        <v>284</v>
      </c>
      <c r="O463" t="s">
        <v>25</v>
      </c>
      <c r="P463" s="1">
        <v>18264</v>
      </c>
      <c r="Q463" s="1">
        <v>73051</v>
      </c>
    </row>
    <row r="464" spans="1:18" x14ac:dyDescent="0.25">
      <c r="A464">
        <v>89301</v>
      </c>
      <c r="B464">
        <v>21</v>
      </c>
      <c r="F464">
        <v>2111</v>
      </c>
      <c r="G464" t="s">
        <v>287</v>
      </c>
      <c r="H464">
        <v>89301211</v>
      </c>
      <c r="I464">
        <v>2111</v>
      </c>
      <c r="J464">
        <v>2111</v>
      </c>
      <c r="K464" t="s">
        <v>288</v>
      </c>
      <c r="L464" t="s">
        <v>35</v>
      </c>
      <c r="M464" t="s">
        <v>288</v>
      </c>
      <c r="N464" t="s">
        <v>284</v>
      </c>
      <c r="O464" t="s">
        <v>21</v>
      </c>
      <c r="P464" s="1">
        <v>18264</v>
      </c>
      <c r="Q464" s="1">
        <v>73051</v>
      </c>
      <c r="R464">
        <f>VLOOKUP(H464,[1]List1!$A$1:$G$240,1,0)</f>
        <v>89301211</v>
      </c>
    </row>
    <row r="465" spans="1:18" x14ac:dyDescent="0.25">
      <c r="A465">
        <v>89301</v>
      </c>
      <c r="B465">
        <v>21</v>
      </c>
      <c r="F465">
        <v>2112</v>
      </c>
      <c r="G465" t="s">
        <v>287</v>
      </c>
      <c r="H465">
        <v>89301211</v>
      </c>
      <c r="I465">
        <v>2112</v>
      </c>
      <c r="J465">
        <v>2112</v>
      </c>
      <c r="K465" t="s">
        <v>288</v>
      </c>
      <c r="L465" t="s">
        <v>35</v>
      </c>
      <c r="M465" t="s">
        <v>288</v>
      </c>
      <c r="N465" t="s">
        <v>284</v>
      </c>
      <c r="O465" t="s">
        <v>21</v>
      </c>
      <c r="P465" s="1">
        <v>18264</v>
      </c>
      <c r="Q465" s="1">
        <v>73051</v>
      </c>
      <c r="R465">
        <f>VLOOKUP(H465,[1]List1!$A$1:$G$240,1,0)</f>
        <v>89301211</v>
      </c>
    </row>
    <row r="466" spans="1:18" x14ac:dyDescent="0.25">
      <c r="A466">
        <v>89301</v>
      </c>
      <c r="B466">
        <v>21</v>
      </c>
      <c r="F466">
        <v>2121</v>
      </c>
      <c r="G466">
        <v>402</v>
      </c>
      <c r="H466">
        <v>89301212</v>
      </c>
      <c r="I466">
        <v>2121</v>
      </c>
      <c r="J466">
        <v>2121</v>
      </c>
      <c r="K466" t="s">
        <v>289</v>
      </c>
      <c r="L466" t="s">
        <v>47</v>
      </c>
      <c r="M466" t="s">
        <v>289</v>
      </c>
      <c r="N466" t="s">
        <v>284</v>
      </c>
      <c r="O466" t="s">
        <v>44</v>
      </c>
      <c r="P466" s="1">
        <v>18264</v>
      </c>
      <c r="Q466" s="1">
        <v>73051</v>
      </c>
      <c r="R466">
        <f>VLOOKUP(H466,[1]List1!$A$1:$G$240,1,0)</f>
        <v>89301212</v>
      </c>
    </row>
    <row r="467" spans="1:18" x14ac:dyDescent="0.25">
      <c r="A467">
        <v>89301</v>
      </c>
      <c r="B467">
        <v>21</v>
      </c>
      <c r="F467">
        <v>2121</v>
      </c>
      <c r="G467">
        <v>403</v>
      </c>
      <c r="H467">
        <v>89301215</v>
      </c>
      <c r="I467">
        <v>2121</v>
      </c>
      <c r="J467">
        <v>2121</v>
      </c>
      <c r="K467" t="s">
        <v>289</v>
      </c>
      <c r="L467" t="s">
        <v>290</v>
      </c>
      <c r="M467" t="s">
        <v>289</v>
      </c>
      <c r="N467" t="s">
        <v>284</v>
      </c>
      <c r="O467" t="s">
        <v>44</v>
      </c>
      <c r="P467" s="1">
        <v>18264</v>
      </c>
      <c r="Q467" s="1">
        <v>73051</v>
      </c>
      <c r="R467">
        <f>VLOOKUP(H467,[1]List1!$A$1:$G$240,1,0)</f>
        <v>89301215</v>
      </c>
    </row>
    <row r="468" spans="1:18" x14ac:dyDescent="0.25">
      <c r="A468">
        <v>89301</v>
      </c>
      <c r="B468">
        <v>21</v>
      </c>
      <c r="F468">
        <v>2121</v>
      </c>
      <c r="G468">
        <v>402</v>
      </c>
      <c r="H468">
        <v>89301215</v>
      </c>
      <c r="I468">
        <v>2121</v>
      </c>
      <c r="J468">
        <v>2121</v>
      </c>
      <c r="K468" t="s">
        <v>290</v>
      </c>
      <c r="L468" t="s">
        <v>290</v>
      </c>
      <c r="M468" t="s">
        <v>289</v>
      </c>
      <c r="N468" t="s">
        <v>284</v>
      </c>
      <c r="O468" t="s">
        <v>44</v>
      </c>
      <c r="P468" s="1">
        <v>18264</v>
      </c>
      <c r="Q468" s="1">
        <v>73051</v>
      </c>
      <c r="R468">
        <f>VLOOKUP(H468,[1]List1!$A$1:$G$240,1,0)</f>
        <v>89301215</v>
      </c>
    </row>
    <row r="469" spans="1:18" x14ac:dyDescent="0.25">
      <c r="A469">
        <v>89301</v>
      </c>
      <c r="B469">
        <v>21</v>
      </c>
      <c r="F469">
        <v>2151</v>
      </c>
      <c r="G469">
        <v>403</v>
      </c>
      <c r="H469">
        <v>89301215</v>
      </c>
      <c r="I469">
        <v>2151</v>
      </c>
      <c r="J469">
        <v>2151</v>
      </c>
      <c r="K469" t="s">
        <v>291</v>
      </c>
      <c r="L469" t="s">
        <v>290</v>
      </c>
      <c r="M469" t="s">
        <v>291</v>
      </c>
      <c r="N469" t="s">
        <v>284</v>
      </c>
      <c r="O469" t="s">
        <v>25</v>
      </c>
      <c r="P469" s="1">
        <v>18264</v>
      </c>
      <c r="Q469" s="1">
        <v>73051</v>
      </c>
      <c r="R469">
        <f>VLOOKUP(H469,[1]List1!$A$1:$G$240,1,0)</f>
        <v>89301215</v>
      </c>
    </row>
    <row r="470" spans="1:18" x14ac:dyDescent="0.25">
      <c r="A470">
        <v>89301</v>
      </c>
      <c r="B470">
        <v>21</v>
      </c>
      <c r="F470">
        <v>2152</v>
      </c>
      <c r="G470">
        <v>403</v>
      </c>
      <c r="H470">
        <v>89301215</v>
      </c>
      <c r="I470">
        <v>2152</v>
      </c>
      <c r="J470">
        <v>2152</v>
      </c>
      <c r="K470" t="s">
        <v>292</v>
      </c>
      <c r="L470" t="s">
        <v>290</v>
      </c>
      <c r="M470" t="s">
        <v>292</v>
      </c>
      <c r="N470" t="s">
        <v>284</v>
      </c>
      <c r="O470" t="s">
        <v>25</v>
      </c>
      <c r="P470" s="1">
        <v>18264</v>
      </c>
      <c r="Q470" s="1">
        <v>73051</v>
      </c>
      <c r="R470">
        <f>VLOOKUP(H470,[1]List1!$A$1:$G$240,1,0)</f>
        <v>89301215</v>
      </c>
    </row>
    <row r="471" spans="1:18" x14ac:dyDescent="0.25">
      <c r="A471">
        <v>89301</v>
      </c>
      <c r="B471">
        <v>21</v>
      </c>
      <c r="F471">
        <v>2194</v>
      </c>
      <c r="G471">
        <v>402</v>
      </c>
      <c r="H471">
        <v>89301212</v>
      </c>
      <c r="I471">
        <v>2194</v>
      </c>
      <c r="J471">
        <v>2194</v>
      </c>
      <c r="K471" t="s">
        <v>293</v>
      </c>
      <c r="L471" t="s">
        <v>47</v>
      </c>
      <c r="M471" t="s">
        <v>293</v>
      </c>
      <c r="N471" t="s">
        <v>284</v>
      </c>
      <c r="O471" t="s">
        <v>25</v>
      </c>
      <c r="P471" s="1">
        <v>18264</v>
      </c>
      <c r="Q471" s="1">
        <v>73051</v>
      </c>
      <c r="R471">
        <f>VLOOKUP(H471,[1]List1!$A$1:$G$240,1,0)</f>
        <v>89301212</v>
      </c>
    </row>
    <row r="472" spans="1:18" x14ac:dyDescent="0.25">
      <c r="A472">
        <v>89301</v>
      </c>
      <c r="B472">
        <v>21</v>
      </c>
      <c r="F472">
        <v>2194</v>
      </c>
      <c r="G472">
        <v>403</v>
      </c>
      <c r="H472">
        <v>89301212</v>
      </c>
      <c r="I472">
        <v>2194</v>
      </c>
      <c r="J472">
        <v>2194</v>
      </c>
      <c r="K472" t="s">
        <v>293</v>
      </c>
      <c r="L472" t="s">
        <v>47</v>
      </c>
      <c r="M472" t="s">
        <v>293</v>
      </c>
      <c r="N472" t="s">
        <v>284</v>
      </c>
      <c r="O472" t="s">
        <v>25</v>
      </c>
      <c r="P472" s="1">
        <v>18264</v>
      </c>
      <c r="Q472" s="1">
        <v>73051</v>
      </c>
      <c r="R472">
        <f>VLOOKUP(H472,[1]List1!$A$1:$G$240,1,0)</f>
        <v>89301212</v>
      </c>
    </row>
    <row r="473" spans="1:18" x14ac:dyDescent="0.25">
      <c r="A473">
        <v>89301</v>
      </c>
      <c r="B473">
        <v>22</v>
      </c>
      <c r="K473" t="s">
        <v>294</v>
      </c>
      <c r="L473" t="s">
        <v>294</v>
      </c>
      <c r="M473" t="s">
        <v>294</v>
      </c>
      <c r="P473" s="1">
        <v>18264</v>
      </c>
      <c r="Q473" s="1">
        <v>73051</v>
      </c>
    </row>
    <row r="474" spans="1:18" x14ac:dyDescent="0.25">
      <c r="A474">
        <v>89301</v>
      </c>
      <c r="B474">
        <v>22</v>
      </c>
      <c r="I474">
        <v>2201</v>
      </c>
      <c r="J474">
        <v>2201</v>
      </c>
      <c r="K474" t="s">
        <v>24</v>
      </c>
      <c r="L474" t="s">
        <v>24</v>
      </c>
      <c r="M474" t="s">
        <v>24</v>
      </c>
      <c r="N474" t="s">
        <v>294</v>
      </c>
      <c r="O474" t="s">
        <v>25</v>
      </c>
      <c r="P474" s="1">
        <v>18264</v>
      </c>
      <c r="Q474" s="1">
        <v>73051</v>
      </c>
    </row>
    <row r="475" spans="1:18" x14ac:dyDescent="0.25">
      <c r="A475">
        <v>89301</v>
      </c>
      <c r="B475">
        <v>22</v>
      </c>
      <c r="I475">
        <v>2208</v>
      </c>
      <c r="J475">
        <v>2208</v>
      </c>
      <c r="K475" t="s">
        <v>59</v>
      </c>
      <c r="L475" t="s">
        <v>59</v>
      </c>
      <c r="M475" t="s">
        <v>59</v>
      </c>
      <c r="N475" t="s">
        <v>294</v>
      </c>
      <c r="O475" t="s">
        <v>25</v>
      </c>
      <c r="P475" s="1">
        <v>18264</v>
      </c>
      <c r="Q475" s="1">
        <v>73051</v>
      </c>
    </row>
    <row r="476" spans="1:18" x14ac:dyDescent="0.25">
      <c r="A476">
        <v>89301</v>
      </c>
      <c r="B476">
        <v>22</v>
      </c>
      <c r="I476">
        <v>2277</v>
      </c>
      <c r="J476">
        <v>2277</v>
      </c>
      <c r="K476" t="s">
        <v>59</v>
      </c>
      <c r="L476" t="s">
        <v>59</v>
      </c>
      <c r="M476" t="s">
        <v>59</v>
      </c>
      <c r="N476" t="s">
        <v>294</v>
      </c>
      <c r="O476" t="s">
        <v>25</v>
      </c>
      <c r="P476" s="1">
        <v>18264</v>
      </c>
      <c r="Q476" s="1">
        <v>73051</v>
      </c>
    </row>
    <row r="477" spans="1:18" x14ac:dyDescent="0.25">
      <c r="A477">
        <v>89301</v>
      </c>
      <c r="B477">
        <v>22</v>
      </c>
      <c r="F477">
        <v>2211</v>
      </c>
      <c r="G477" t="s">
        <v>295</v>
      </c>
      <c r="H477">
        <v>89301221</v>
      </c>
      <c r="I477">
        <v>2211</v>
      </c>
      <c r="J477">
        <v>2211</v>
      </c>
      <c r="K477" t="s">
        <v>296</v>
      </c>
      <c r="L477" t="s">
        <v>35</v>
      </c>
      <c r="M477" t="s">
        <v>296</v>
      </c>
      <c r="N477" t="s">
        <v>294</v>
      </c>
      <c r="O477" t="s">
        <v>21</v>
      </c>
      <c r="P477" s="1">
        <v>18264</v>
      </c>
      <c r="Q477" s="1">
        <v>73051</v>
      </c>
      <c r="R477">
        <f>VLOOKUP(H477,[1]List1!$A$1:$G$240,1,0)</f>
        <v>89301221</v>
      </c>
    </row>
    <row r="478" spans="1:18" x14ac:dyDescent="0.25">
      <c r="A478">
        <v>89301</v>
      </c>
      <c r="B478">
        <v>22</v>
      </c>
      <c r="F478">
        <v>2221</v>
      </c>
      <c r="G478">
        <v>407</v>
      </c>
      <c r="H478">
        <v>89301222</v>
      </c>
      <c r="I478">
        <v>2221</v>
      </c>
      <c r="J478">
        <v>2221</v>
      </c>
      <c r="K478" t="s">
        <v>43</v>
      </c>
      <c r="L478" t="s">
        <v>47</v>
      </c>
      <c r="M478" t="s">
        <v>43</v>
      </c>
      <c r="N478" t="s">
        <v>294</v>
      </c>
      <c r="O478" t="s">
        <v>44</v>
      </c>
      <c r="P478" s="1">
        <v>18264</v>
      </c>
      <c r="Q478" s="1">
        <v>73051</v>
      </c>
      <c r="R478">
        <f>VLOOKUP(H478,[1]List1!$A$1:$G$240,1,0)</f>
        <v>89301222</v>
      </c>
    </row>
    <row r="479" spans="1:18" x14ac:dyDescent="0.25">
      <c r="A479">
        <v>89301</v>
      </c>
      <c r="B479">
        <v>22</v>
      </c>
      <c r="F479">
        <v>2221</v>
      </c>
      <c r="G479">
        <v>407</v>
      </c>
      <c r="H479">
        <v>89301226</v>
      </c>
      <c r="I479">
        <v>2221</v>
      </c>
      <c r="J479">
        <v>2221</v>
      </c>
      <c r="K479" t="s">
        <v>297</v>
      </c>
      <c r="L479" t="s">
        <v>297</v>
      </c>
      <c r="M479" t="s">
        <v>43</v>
      </c>
      <c r="N479" t="s">
        <v>294</v>
      </c>
      <c r="O479" t="s">
        <v>44</v>
      </c>
      <c r="P479" s="1">
        <v>18264</v>
      </c>
      <c r="Q479" s="1">
        <v>73051</v>
      </c>
      <c r="R479">
        <f>VLOOKUP(H479,[1]List1!$A$1:$G$240,1,0)</f>
        <v>89301226</v>
      </c>
    </row>
    <row r="480" spans="1:18" s="3" customFormat="1" x14ac:dyDescent="0.25">
      <c r="A480" s="8">
        <v>89301</v>
      </c>
      <c r="B480" s="8">
        <v>22</v>
      </c>
      <c r="C480" s="8"/>
      <c r="D480" s="8"/>
      <c r="E480" s="8"/>
      <c r="F480" s="8">
        <v>2221</v>
      </c>
      <c r="G480" s="8" t="s">
        <v>295</v>
      </c>
      <c r="H480" s="8">
        <v>89301221</v>
      </c>
      <c r="I480" s="8">
        <v>2221</v>
      </c>
      <c r="J480" s="8">
        <v>2221</v>
      </c>
      <c r="K480" s="8" t="s">
        <v>43</v>
      </c>
      <c r="L480" s="8" t="s">
        <v>35</v>
      </c>
      <c r="M480" s="8" t="s">
        <v>43</v>
      </c>
      <c r="N480" s="8" t="s">
        <v>294</v>
      </c>
      <c r="O480" s="8" t="s">
        <v>44</v>
      </c>
      <c r="P480" s="9">
        <v>18264</v>
      </c>
      <c r="Q480" s="9">
        <v>73051</v>
      </c>
      <c r="R480">
        <f>VLOOKUP(H480,[1]List1!$A$1:$G$240,1,0)</f>
        <v>89301221</v>
      </c>
    </row>
    <row r="481" spans="1:18" x14ac:dyDescent="0.25">
      <c r="A481">
        <v>89301</v>
      </c>
      <c r="B481">
        <v>22</v>
      </c>
      <c r="F481">
        <v>2241</v>
      </c>
      <c r="G481">
        <v>407</v>
      </c>
      <c r="H481">
        <v>89301222</v>
      </c>
      <c r="I481">
        <v>2241</v>
      </c>
      <c r="J481">
        <v>2241</v>
      </c>
      <c r="K481" t="s">
        <v>298</v>
      </c>
      <c r="L481" t="s">
        <v>47</v>
      </c>
      <c r="M481" t="s">
        <v>298</v>
      </c>
      <c r="N481" t="s">
        <v>294</v>
      </c>
      <c r="O481" t="s">
        <v>155</v>
      </c>
      <c r="P481" s="1">
        <v>18264</v>
      </c>
      <c r="Q481" s="1">
        <v>73051</v>
      </c>
      <c r="R481">
        <f>VLOOKUP(H481,[1]List1!$A$1:$G$240,1,0)</f>
        <v>89301222</v>
      </c>
    </row>
    <row r="482" spans="1:18" x14ac:dyDescent="0.25">
      <c r="A482">
        <v>89301</v>
      </c>
      <c r="B482">
        <v>22</v>
      </c>
      <c r="F482">
        <v>2251</v>
      </c>
      <c r="G482">
        <v>407</v>
      </c>
      <c r="H482">
        <v>89301226</v>
      </c>
      <c r="I482">
        <v>2251</v>
      </c>
      <c r="J482">
        <v>2251</v>
      </c>
      <c r="K482" t="s">
        <v>299</v>
      </c>
      <c r="L482" t="s">
        <v>297</v>
      </c>
      <c r="M482" t="s">
        <v>299</v>
      </c>
      <c r="N482" t="s">
        <v>294</v>
      </c>
      <c r="O482" t="s">
        <v>25</v>
      </c>
      <c r="P482" s="1">
        <v>18264</v>
      </c>
      <c r="Q482" s="1">
        <v>73051</v>
      </c>
      <c r="R482">
        <f>VLOOKUP(H482,[1]List1!$A$1:$G$240,1,0)</f>
        <v>89301226</v>
      </c>
    </row>
    <row r="483" spans="1:18" x14ac:dyDescent="0.25">
      <c r="A483">
        <v>89301</v>
      </c>
      <c r="B483">
        <v>22</v>
      </c>
      <c r="F483">
        <v>2251</v>
      </c>
      <c r="G483">
        <v>407</v>
      </c>
      <c r="H483">
        <v>89301222</v>
      </c>
      <c r="I483">
        <v>2251</v>
      </c>
      <c r="J483">
        <v>2251</v>
      </c>
      <c r="K483" t="s">
        <v>47</v>
      </c>
      <c r="L483" t="s">
        <v>47</v>
      </c>
      <c r="M483" t="s">
        <v>299</v>
      </c>
      <c r="N483" t="s">
        <v>294</v>
      </c>
      <c r="O483" t="s">
        <v>25</v>
      </c>
      <c r="P483" s="1">
        <v>18264</v>
      </c>
      <c r="Q483" s="1">
        <v>73051</v>
      </c>
      <c r="R483">
        <f>VLOOKUP(H483,[1]List1!$A$1:$G$240,1,0)</f>
        <v>89301222</v>
      </c>
    </row>
    <row r="484" spans="1:18" x14ac:dyDescent="0.25">
      <c r="A484">
        <v>89301</v>
      </c>
      <c r="B484">
        <v>22</v>
      </c>
      <c r="F484">
        <v>2294</v>
      </c>
      <c r="G484">
        <v>407</v>
      </c>
      <c r="H484">
        <v>89301222</v>
      </c>
      <c r="I484">
        <v>2294</v>
      </c>
      <c r="J484">
        <v>2294</v>
      </c>
      <c r="K484" t="s">
        <v>300</v>
      </c>
      <c r="L484" t="s">
        <v>47</v>
      </c>
      <c r="M484" t="s">
        <v>300</v>
      </c>
      <c r="N484" t="s">
        <v>294</v>
      </c>
      <c r="O484" t="s">
        <v>25</v>
      </c>
      <c r="P484" s="1">
        <v>18264</v>
      </c>
      <c r="Q484" s="1">
        <v>73051</v>
      </c>
      <c r="R484">
        <f>VLOOKUP(H484,[1]List1!$A$1:$G$240,1,0)</f>
        <v>89301222</v>
      </c>
    </row>
    <row r="485" spans="1:18" x14ac:dyDescent="0.25">
      <c r="A485">
        <v>89301</v>
      </c>
      <c r="B485">
        <v>23</v>
      </c>
      <c r="K485" t="s">
        <v>301</v>
      </c>
      <c r="L485" t="s">
        <v>301</v>
      </c>
      <c r="M485" t="s">
        <v>301</v>
      </c>
      <c r="P485" s="1">
        <v>18264</v>
      </c>
      <c r="Q485" s="1">
        <v>73051</v>
      </c>
    </row>
    <row r="486" spans="1:18" x14ac:dyDescent="0.25">
      <c r="A486">
        <v>89301</v>
      </c>
      <c r="B486">
        <v>24</v>
      </c>
      <c r="I486">
        <v>2401</v>
      </c>
      <c r="J486">
        <v>2401</v>
      </c>
      <c r="K486" t="s">
        <v>24</v>
      </c>
      <c r="L486" t="s">
        <v>24</v>
      </c>
      <c r="M486" t="s">
        <v>24</v>
      </c>
      <c r="N486" t="s">
        <v>301</v>
      </c>
      <c r="O486" t="s">
        <v>25</v>
      </c>
      <c r="P486" s="1">
        <v>18264</v>
      </c>
      <c r="Q486" s="1">
        <v>73051</v>
      </c>
    </row>
    <row r="487" spans="1:18" x14ac:dyDescent="0.25">
      <c r="A487">
        <v>89301</v>
      </c>
      <c r="B487">
        <v>24</v>
      </c>
      <c r="I487">
        <v>2406</v>
      </c>
      <c r="J487">
        <v>2406</v>
      </c>
      <c r="K487" t="s">
        <v>60</v>
      </c>
      <c r="L487" t="s">
        <v>60</v>
      </c>
      <c r="M487" t="s">
        <v>60</v>
      </c>
      <c r="N487" t="s">
        <v>301</v>
      </c>
      <c r="O487" t="s">
        <v>25</v>
      </c>
      <c r="P487" s="1">
        <v>18264</v>
      </c>
      <c r="Q487" s="1">
        <v>73051</v>
      </c>
    </row>
    <row r="488" spans="1:18" x14ac:dyDescent="0.25">
      <c r="A488">
        <v>89301</v>
      </c>
      <c r="B488">
        <v>24</v>
      </c>
      <c r="F488">
        <v>2421</v>
      </c>
      <c r="G488">
        <v>14</v>
      </c>
      <c r="H488">
        <v>89305242</v>
      </c>
      <c r="I488">
        <v>2421</v>
      </c>
      <c r="J488">
        <v>2421</v>
      </c>
      <c r="K488" t="s">
        <v>43</v>
      </c>
      <c r="L488" t="s">
        <v>43</v>
      </c>
      <c r="M488" t="s">
        <v>43</v>
      </c>
      <c r="N488" t="s">
        <v>301</v>
      </c>
      <c r="O488" t="s">
        <v>44</v>
      </c>
      <c r="P488" s="1">
        <v>18264</v>
      </c>
      <c r="Q488" s="1">
        <v>73051</v>
      </c>
    </row>
    <row r="489" spans="1:18" x14ac:dyDescent="0.25">
      <c r="A489">
        <v>89301</v>
      </c>
      <c r="B489">
        <v>24</v>
      </c>
      <c r="F489">
        <v>2421</v>
      </c>
      <c r="G489">
        <v>14</v>
      </c>
      <c r="H489">
        <v>89305245</v>
      </c>
      <c r="I489">
        <v>2421</v>
      </c>
      <c r="J489">
        <v>2421</v>
      </c>
      <c r="K489" t="s">
        <v>43</v>
      </c>
      <c r="L489" t="s">
        <v>302</v>
      </c>
      <c r="M489" t="s">
        <v>43</v>
      </c>
      <c r="N489" t="s">
        <v>301</v>
      </c>
      <c r="O489" t="s">
        <v>44</v>
      </c>
      <c r="P489" s="1">
        <v>18264</v>
      </c>
      <c r="Q489" s="1">
        <v>73051</v>
      </c>
    </row>
    <row r="490" spans="1:18" x14ac:dyDescent="0.25">
      <c r="A490">
        <v>89301</v>
      </c>
      <c r="B490">
        <v>24</v>
      </c>
      <c r="F490">
        <v>2421</v>
      </c>
      <c r="G490">
        <v>14</v>
      </c>
      <c r="H490">
        <v>89305247</v>
      </c>
      <c r="I490">
        <v>2421</v>
      </c>
      <c r="J490">
        <v>2421</v>
      </c>
      <c r="K490" t="s">
        <v>43</v>
      </c>
      <c r="L490" t="s">
        <v>303</v>
      </c>
      <c r="M490" t="s">
        <v>43</v>
      </c>
      <c r="N490" t="s">
        <v>301</v>
      </c>
      <c r="O490" t="s">
        <v>44</v>
      </c>
      <c r="P490" s="1">
        <v>18264</v>
      </c>
      <c r="Q490" s="1">
        <v>73051</v>
      </c>
    </row>
    <row r="491" spans="1:18" x14ac:dyDescent="0.25">
      <c r="A491">
        <v>89301</v>
      </c>
      <c r="B491">
        <v>24</v>
      </c>
      <c r="F491">
        <v>2421</v>
      </c>
      <c r="G491">
        <v>14</v>
      </c>
      <c r="H491">
        <v>89305248</v>
      </c>
      <c r="I491">
        <v>2421</v>
      </c>
      <c r="J491">
        <v>2421</v>
      </c>
      <c r="K491" t="s">
        <v>43</v>
      </c>
      <c r="L491" t="s">
        <v>304</v>
      </c>
      <c r="M491" t="s">
        <v>43</v>
      </c>
      <c r="N491" t="s">
        <v>301</v>
      </c>
      <c r="O491" t="s">
        <v>44</v>
      </c>
      <c r="P491" s="1">
        <v>18264</v>
      </c>
      <c r="Q491" s="1">
        <v>73051</v>
      </c>
    </row>
    <row r="492" spans="1:18" x14ac:dyDescent="0.25">
      <c r="A492">
        <v>89301</v>
      </c>
      <c r="B492">
        <v>24</v>
      </c>
      <c r="F492">
        <v>2421</v>
      </c>
      <c r="G492">
        <v>14</v>
      </c>
      <c r="H492">
        <v>89305249</v>
      </c>
      <c r="I492">
        <v>2421</v>
      </c>
      <c r="J492">
        <v>2421</v>
      </c>
      <c r="K492" t="s">
        <v>43</v>
      </c>
      <c r="L492" t="s">
        <v>305</v>
      </c>
      <c r="M492" t="s">
        <v>43</v>
      </c>
      <c r="N492" t="s">
        <v>301</v>
      </c>
      <c r="O492" t="s">
        <v>44</v>
      </c>
      <c r="P492" s="1">
        <v>18264</v>
      </c>
      <c r="Q492" s="1">
        <v>73051</v>
      </c>
    </row>
    <row r="493" spans="1:18" x14ac:dyDescent="0.25">
      <c r="A493">
        <v>89301</v>
      </c>
      <c r="B493">
        <v>24</v>
      </c>
      <c r="F493">
        <v>2421</v>
      </c>
      <c r="G493">
        <v>15</v>
      </c>
      <c r="H493">
        <v>89305246</v>
      </c>
      <c r="I493">
        <v>2421</v>
      </c>
      <c r="J493">
        <v>2421</v>
      </c>
      <c r="K493" t="s">
        <v>43</v>
      </c>
      <c r="L493" t="s">
        <v>306</v>
      </c>
      <c r="M493" t="s">
        <v>43</v>
      </c>
      <c r="N493" t="s">
        <v>301</v>
      </c>
      <c r="O493" t="s">
        <v>44</v>
      </c>
      <c r="P493" s="1">
        <v>18264</v>
      </c>
      <c r="Q493" s="1">
        <v>73051</v>
      </c>
    </row>
    <row r="494" spans="1:18" x14ac:dyDescent="0.25">
      <c r="A494">
        <v>89301</v>
      </c>
      <c r="B494">
        <v>25</v>
      </c>
      <c r="K494" t="s">
        <v>307</v>
      </c>
      <c r="L494" t="s">
        <v>307</v>
      </c>
      <c r="M494" t="s">
        <v>307</v>
      </c>
      <c r="P494" s="1">
        <v>18264</v>
      </c>
      <c r="Q494" s="1">
        <v>73051</v>
      </c>
    </row>
    <row r="495" spans="1:18" x14ac:dyDescent="0.25">
      <c r="A495">
        <v>89301</v>
      </c>
      <c r="B495">
        <v>25</v>
      </c>
      <c r="I495">
        <v>2501</v>
      </c>
      <c r="J495">
        <v>2501</v>
      </c>
      <c r="K495" t="s">
        <v>24</v>
      </c>
      <c r="L495" t="s">
        <v>24</v>
      </c>
      <c r="M495" t="s">
        <v>24</v>
      </c>
      <c r="N495" t="s">
        <v>308</v>
      </c>
      <c r="O495" t="s">
        <v>25</v>
      </c>
      <c r="P495" s="1">
        <v>18264</v>
      </c>
      <c r="Q495" s="1">
        <v>73051</v>
      </c>
    </row>
    <row r="496" spans="1:18" x14ac:dyDescent="0.25">
      <c r="A496">
        <v>89301</v>
      </c>
      <c r="B496">
        <v>25</v>
      </c>
      <c r="I496">
        <v>2505</v>
      </c>
      <c r="J496">
        <v>2505</v>
      </c>
      <c r="K496" t="s">
        <v>59</v>
      </c>
      <c r="L496" t="s">
        <v>59</v>
      </c>
      <c r="M496" t="s">
        <v>59</v>
      </c>
      <c r="N496" t="s">
        <v>308</v>
      </c>
      <c r="O496" t="s">
        <v>25</v>
      </c>
      <c r="P496" s="1">
        <v>18264</v>
      </c>
      <c r="Q496" s="1">
        <v>73051</v>
      </c>
    </row>
    <row r="497" spans="1:18" x14ac:dyDescent="0.25">
      <c r="A497">
        <v>89301</v>
      </c>
      <c r="B497">
        <v>25</v>
      </c>
      <c r="I497">
        <v>2506</v>
      </c>
      <c r="J497">
        <v>2506</v>
      </c>
      <c r="K497" t="s">
        <v>60</v>
      </c>
      <c r="L497" t="s">
        <v>60</v>
      </c>
      <c r="M497" t="s">
        <v>60</v>
      </c>
      <c r="N497" t="s">
        <v>308</v>
      </c>
      <c r="O497" t="s">
        <v>25</v>
      </c>
      <c r="P497" s="1">
        <v>18264</v>
      </c>
      <c r="Q497" s="1">
        <v>73051</v>
      </c>
    </row>
    <row r="498" spans="1:18" x14ac:dyDescent="0.25">
      <c r="A498">
        <v>89301</v>
      </c>
      <c r="B498">
        <v>25</v>
      </c>
      <c r="I498">
        <v>2576</v>
      </c>
      <c r="J498">
        <v>2576</v>
      </c>
      <c r="K498" t="s">
        <v>28</v>
      </c>
      <c r="L498" t="s">
        <v>28</v>
      </c>
      <c r="M498" t="s">
        <v>28</v>
      </c>
      <c r="N498" t="s">
        <v>308</v>
      </c>
      <c r="O498" t="s">
        <v>25</v>
      </c>
      <c r="P498" s="1">
        <v>18264</v>
      </c>
      <c r="Q498" s="1">
        <v>73051</v>
      </c>
    </row>
    <row r="499" spans="1:18" x14ac:dyDescent="0.25">
      <c r="A499">
        <v>89301</v>
      </c>
      <c r="B499">
        <v>25</v>
      </c>
      <c r="F499">
        <v>2511</v>
      </c>
      <c r="G499" t="s">
        <v>309</v>
      </c>
      <c r="H499">
        <v>89301251</v>
      </c>
      <c r="I499">
        <v>2511</v>
      </c>
      <c r="J499">
        <v>2511</v>
      </c>
      <c r="K499" t="s">
        <v>310</v>
      </c>
      <c r="L499" t="s">
        <v>35</v>
      </c>
      <c r="M499" t="s">
        <v>310</v>
      </c>
      <c r="N499" t="s">
        <v>308</v>
      </c>
      <c r="O499" t="s">
        <v>21</v>
      </c>
      <c r="P499" s="1">
        <v>18264</v>
      </c>
      <c r="Q499" s="1">
        <v>73051</v>
      </c>
      <c r="R499">
        <f>VLOOKUP(H499,[1]List1!$A$1:$G$240,1,0)</f>
        <v>89301251</v>
      </c>
    </row>
    <row r="500" spans="1:18" x14ac:dyDescent="0.25">
      <c r="A500">
        <v>89301</v>
      </c>
      <c r="B500">
        <v>25</v>
      </c>
      <c r="F500">
        <v>2521</v>
      </c>
      <c r="G500">
        <v>14</v>
      </c>
      <c r="H500">
        <v>89305252</v>
      </c>
      <c r="I500">
        <v>2521</v>
      </c>
      <c r="J500">
        <v>2521</v>
      </c>
      <c r="K500" t="s">
        <v>43</v>
      </c>
      <c r="L500" t="s">
        <v>311</v>
      </c>
      <c r="M500" t="s">
        <v>43</v>
      </c>
      <c r="N500" t="s">
        <v>308</v>
      </c>
      <c r="O500" t="s">
        <v>44</v>
      </c>
      <c r="P500" s="1">
        <v>18264</v>
      </c>
      <c r="Q500" s="1">
        <v>73051</v>
      </c>
    </row>
    <row r="501" spans="1:18" x14ac:dyDescent="0.25">
      <c r="A501">
        <v>89301</v>
      </c>
      <c r="B501">
        <v>25</v>
      </c>
      <c r="F501">
        <v>2521</v>
      </c>
      <c r="G501">
        <v>605</v>
      </c>
      <c r="H501">
        <v>89301252</v>
      </c>
      <c r="I501">
        <v>2521</v>
      </c>
      <c r="J501">
        <v>2521</v>
      </c>
      <c r="K501" t="s">
        <v>43</v>
      </c>
      <c r="L501" t="s">
        <v>46</v>
      </c>
      <c r="M501" t="s">
        <v>43</v>
      </c>
      <c r="N501" t="s">
        <v>308</v>
      </c>
      <c r="O501" t="s">
        <v>44</v>
      </c>
      <c r="P501" s="1">
        <v>18264</v>
      </c>
      <c r="Q501" s="1">
        <v>73051</v>
      </c>
      <c r="R501">
        <f>VLOOKUP(H501,[1]List1!$A$1:$G$240,1,0)</f>
        <v>89301252</v>
      </c>
    </row>
    <row r="502" spans="1:18" x14ac:dyDescent="0.25">
      <c r="A502">
        <v>89301</v>
      </c>
      <c r="B502">
        <v>25</v>
      </c>
      <c r="F502">
        <v>2522</v>
      </c>
      <c r="G502">
        <v>19</v>
      </c>
      <c r="H502">
        <v>89870255</v>
      </c>
      <c r="I502">
        <v>2522</v>
      </c>
      <c r="J502">
        <v>2522</v>
      </c>
      <c r="K502" t="s">
        <v>312</v>
      </c>
      <c r="L502" t="s">
        <v>313</v>
      </c>
      <c r="M502" t="s">
        <v>312</v>
      </c>
      <c r="N502" t="s">
        <v>308</v>
      </c>
      <c r="O502" t="s">
        <v>44</v>
      </c>
      <c r="P502" s="1">
        <v>18264</v>
      </c>
      <c r="Q502" s="1">
        <v>73051</v>
      </c>
    </row>
    <row r="503" spans="1:18" x14ac:dyDescent="0.25">
      <c r="A503">
        <v>89301</v>
      </c>
      <c r="B503">
        <v>25</v>
      </c>
      <c r="F503">
        <v>2522</v>
      </c>
      <c r="G503">
        <v>605</v>
      </c>
      <c r="H503">
        <v>89301252</v>
      </c>
      <c r="I503">
        <v>2522</v>
      </c>
      <c r="J503">
        <v>2522</v>
      </c>
      <c r="K503" t="s">
        <v>46</v>
      </c>
      <c r="L503" t="s">
        <v>46</v>
      </c>
      <c r="M503" t="s">
        <v>312</v>
      </c>
      <c r="N503" t="s">
        <v>308</v>
      </c>
      <c r="O503" t="s">
        <v>44</v>
      </c>
      <c r="P503" s="1">
        <v>18264</v>
      </c>
      <c r="Q503" s="1">
        <v>73051</v>
      </c>
      <c r="R503">
        <f>VLOOKUP(H503,[1]List1!$A$1:$G$240,1,0)</f>
        <v>89301252</v>
      </c>
    </row>
    <row r="504" spans="1:18" x14ac:dyDescent="0.25">
      <c r="A504">
        <v>89301</v>
      </c>
      <c r="B504">
        <v>25</v>
      </c>
      <c r="F504">
        <v>2522</v>
      </c>
      <c r="G504">
        <v>14</v>
      </c>
      <c r="H504">
        <v>89305252</v>
      </c>
      <c r="I504">
        <v>2522</v>
      </c>
      <c r="J504">
        <v>2522</v>
      </c>
      <c r="K504" t="s">
        <v>43</v>
      </c>
      <c r="L504" t="s">
        <v>311</v>
      </c>
      <c r="M504" t="s">
        <v>312</v>
      </c>
      <c r="N504" t="s">
        <v>308</v>
      </c>
      <c r="O504" t="s">
        <v>44</v>
      </c>
      <c r="P504" s="1">
        <v>18264</v>
      </c>
      <c r="Q504" s="1">
        <v>73051</v>
      </c>
    </row>
    <row r="505" spans="1:18" x14ac:dyDescent="0.25">
      <c r="A505">
        <v>89301</v>
      </c>
      <c r="B505">
        <v>25</v>
      </c>
      <c r="F505">
        <v>2522</v>
      </c>
      <c r="G505">
        <v>14</v>
      </c>
      <c r="H505">
        <v>89305252</v>
      </c>
      <c r="I505">
        <v>2522</v>
      </c>
      <c r="J505">
        <v>2522</v>
      </c>
      <c r="K505" t="s">
        <v>312</v>
      </c>
      <c r="L505" t="s">
        <v>311</v>
      </c>
      <c r="M505" t="s">
        <v>312</v>
      </c>
      <c r="N505" t="s">
        <v>308</v>
      </c>
      <c r="O505" t="s">
        <v>44</v>
      </c>
      <c r="P505" s="1">
        <v>18264</v>
      </c>
      <c r="Q505" s="1">
        <v>73051</v>
      </c>
    </row>
    <row r="506" spans="1:18" x14ac:dyDescent="0.25">
      <c r="A506">
        <v>89301</v>
      </c>
      <c r="B506">
        <v>25</v>
      </c>
      <c r="F506">
        <v>2523</v>
      </c>
      <c r="G506">
        <v>14</v>
      </c>
      <c r="H506">
        <v>89305252</v>
      </c>
      <c r="I506">
        <v>2523</v>
      </c>
      <c r="J506">
        <v>2523</v>
      </c>
      <c r="K506" t="s">
        <v>312</v>
      </c>
      <c r="L506" t="s">
        <v>311</v>
      </c>
      <c r="M506" t="s">
        <v>312</v>
      </c>
      <c r="N506" t="s">
        <v>308</v>
      </c>
      <c r="O506" t="s">
        <v>44</v>
      </c>
      <c r="P506" s="1">
        <v>18264</v>
      </c>
      <c r="Q506" s="1">
        <v>73051</v>
      </c>
    </row>
    <row r="507" spans="1:18" x14ac:dyDescent="0.25">
      <c r="A507">
        <v>89301</v>
      </c>
      <c r="B507">
        <v>25</v>
      </c>
      <c r="F507">
        <v>2562</v>
      </c>
      <c r="G507" t="s">
        <v>314</v>
      </c>
      <c r="H507">
        <v>89301258</v>
      </c>
      <c r="I507">
        <v>2562</v>
      </c>
      <c r="J507">
        <v>2562</v>
      </c>
      <c r="K507" t="s">
        <v>315</v>
      </c>
      <c r="L507" t="s">
        <v>315</v>
      </c>
      <c r="M507" t="s">
        <v>315</v>
      </c>
      <c r="N507" t="s">
        <v>308</v>
      </c>
      <c r="O507" t="s">
        <v>25</v>
      </c>
      <c r="P507" s="1">
        <v>18264</v>
      </c>
      <c r="Q507" s="1">
        <v>73051</v>
      </c>
      <c r="R507" t="e">
        <f>VLOOKUP(H507,[1]List1!$A$1:$G$240,1,0)</f>
        <v>#N/A</v>
      </c>
    </row>
    <row r="508" spans="1:18" x14ac:dyDescent="0.25">
      <c r="A508">
        <v>89301</v>
      </c>
      <c r="B508">
        <v>25</v>
      </c>
      <c r="F508">
        <v>2562</v>
      </c>
      <c r="G508">
        <v>605</v>
      </c>
      <c r="H508">
        <v>89301252</v>
      </c>
      <c r="I508">
        <v>2562</v>
      </c>
      <c r="J508">
        <v>2562</v>
      </c>
      <c r="K508" t="s">
        <v>46</v>
      </c>
      <c r="L508" t="s">
        <v>46</v>
      </c>
      <c r="M508" t="s">
        <v>315</v>
      </c>
      <c r="N508" t="s">
        <v>308</v>
      </c>
      <c r="O508" t="s">
        <v>155</v>
      </c>
      <c r="P508" s="1">
        <v>18264</v>
      </c>
      <c r="Q508" s="1">
        <v>73051</v>
      </c>
      <c r="R508">
        <f>VLOOKUP(H508,[1]List1!$A$1:$G$240,1,0)</f>
        <v>89301252</v>
      </c>
    </row>
    <row r="509" spans="1:18" x14ac:dyDescent="0.25">
      <c r="A509">
        <v>89301</v>
      </c>
      <c r="B509">
        <v>25</v>
      </c>
      <c r="F509">
        <v>2563</v>
      </c>
      <c r="G509">
        <v>605</v>
      </c>
      <c r="H509">
        <v>89301252</v>
      </c>
      <c r="I509">
        <v>2563</v>
      </c>
      <c r="J509">
        <v>2563</v>
      </c>
      <c r="K509" t="s">
        <v>46</v>
      </c>
      <c r="L509" t="s">
        <v>46</v>
      </c>
      <c r="O509" t="s">
        <v>25</v>
      </c>
      <c r="P509" s="1">
        <v>18264</v>
      </c>
      <c r="Q509" s="1">
        <v>73051</v>
      </c>
      <c r="R509">
        <f>VLOOKUP(H509,[1]List1!$A$1:$G$240,1,0)</f>
        <v>89301252</v>
      </c>
    </row>
    <row r="510" spans="1:18" x14ac:dyDescent="0.25">
      <c r="A510">
        <v>89301</v>
      </c>
      <c r="B510">
        <v>26</v>
      </c>
      <c r="K510" t="s">
        <v>316</v>
      </c>
      <c r="L510" t="s">
        <v>316</v>
      </c>
      <c r="M510" t="s">
        <v>316</v>
      </c>
      <c r="P510" s="1">
        <v>18264</v>
      </c>
      <c r="Q510" s="1">
        <v>73051</v>
      </c>
    </row>
    <row r="511" spans="1:18" x14ac:dyDescent="0.25">
      <c r="A511">
        <v>89301</v>
      </c>
      <c r="B511">
        <v>26</v>
      </c>
      <c r="I511">
        <v>2601</v>
      </c>
      <c r="J511">
        <v>2601</v>
      </c>
      <c r="K511" t="s">
        <v>24</v>
      </c>
      <c r="L511" t="s">
        <v>24</v>
      </c>
      <c r="M511" t="s">
        <v>24</v>
      </c>
      <c r="N511" t="s">
        <v>316</v>
      </c>
      <c r="O511" t="s">
        <v>25</v>
      </c>
      <c r="P511" s="1">
        <v>18264</v>
      </c>
      <c r="Q511" s="1">
        <v>73051</v>
      </c>
    </row>
    <row r="512" spans="1:18" x14ac:dyDescent="0.25">
      <c r="A512">
        <v>89301</v>
      </c>
      <c r="B512">
        <v>26</v>
      </c>
      <c r="I512">
        <v>2608</v>
      </c>
      <c r="J512">
        <v>2608</v>
      </c>
      <c r="K512" t="s">
        <v>317</v>
      </c>
      <c r="L512" t="s">
        <v>317</v>
      </c>
      <c r="M512" t="s">
        <v>317</v>
      </c>
      <c r="N512" t="s">
        <v>316</v>
      </c>
      <c r="O512" t="s">
        <v>25</v>
      </c>
      <c r="P512" s="1">
        <v>18264</v>
      </c>
      <c r="Q512" s="1">
        <v>73051</v>
      </c>
    </row>
    <row r="513" spans="1:18" x14ac:dyDescent="0.25">
      <c r="A513">
        <v>89301</v>
      </c>
      <c r="B513">
        <v>26</v>
      </c>
      <c r="I513">
        <v>2609</v>
      </c>
      <c r="J513">
        <v>2609</v>
      </c>
      <c r="K513" t="s">
        <v>59</v>
      </c>
      <c r="L513" t="s">
        <v>59</v>
      </c>
      <c r="M513" t="s">
        <v>59</v>
      </c>
      <c r="N513" t="s">
        <v>316</v>
      </c>
      <c r="O513" t="s">
        <v>25</v>
      </c>
      <c r="P513" s="1">
        <v>18264</v>
      </c>
      <c r="Q513" s="1">
        <v>73051</v>
      </c>
    </row>
    <row r="514" spans="1:18" x14ac:dyDescent="0.25">
      <c r="A514">
        <v>89301</v>
      </c>
      <c r="B514">
        <v>26</v>
      </c>
      <c r="F514">
        <v>2611</v>
      </c>
      <c r="G514" t="s">
        <v>318</v>
      </c>
      <c r="H514">
        <v>89301261</v>
      </c>
      <c r="I514">
        <v>2611</v>
      </c>
      <c r="J514">
        <v>2611</v>
      </c>
      <c r="K514" t="s">
        <v>319</v>
      </c>
      <c r="L514" t="s">
        <v>35</v>
      </c>
      <c r="M514" t="s">
        <v>319</v>
      </c>
      <c r="N514" t="s">
        <v>316</v>
      </c>
      <c r="O514" t="s">
        <v>21</v>
      </c>
      <c r="P514" s="1">
        <v>18264</v>
      </c>
      <c r="Q514" s="1">
        <v>73051</v>
      </c>
      <c r="R514">
        <f>VLOOKUP(H514,[1]List1!$A$1:$G$240,1,0)</f>
        <v>89301261</v>
      </c>
    </row>
    <row r="515" spans="1:18" x14ac:dyDescent="0.25">
      <c r="A515">
        <v>89301</v>
      </c>
      <c r="B515">
        <v>26</v>
      </c>
      <c r="F515">
        <v>2622</v>
      </c>
      <c r="G515">
        <v>201</v>
      </c>
      <c r="H515">
        <v>89301262</v>
      </c>
      <c r="I515">
        <v>2622</v>
      </c>
      <c r="J515">
        <v>2622</v>
      </c>
      <c r="K515" t="s">
        <v>320</v>
      </c>
      <c r="L515" t="s">
        <v>321</v>
      </c>
      <c r="M515" t="s">
        <v>320</v>
      </c>
      <c r="N515" t="s">
        <v>316</v>
      </c>
      <c r="O515" t="s">
        <v>44</v>
      </c>
      <c r="P515" s="1">
        <v>18264</v>
      </c>
      <c r="Q515" s="1">
        <v>73051</v>
      </c>
      <c r="R515">
        <f>VLOOKUP(H515,[1]List1!$A$1:$G$240,1,0)</f>
        <v>89301262</v>
      </c>
    </row>
    <row r="516" spans="1:18" x14ac:dyDescent="0.25">
      <c r="A516">
        <v>89301</v>
      </c>
      <c r="B516">
        <v>26</v>
      </c>
      <c r="F516">
        <v>2622</v>
      </c>
      <c r="G516">
        <v>209</v>
      </c>
      <c r="H516">
        <v>89301267</v>
      </c>
      <c r="I516">
        <v>2622</v>
      </c>
      <c r="J516">
        <v>2622</v>
      </c>
      <c r="K516" t="s">
        <v>320</v>
      </c>
      <c r="L516" t="s">
        <v>322</v>
      </c>
      <c r="M516" t="s">
        <v>320</v>
      </c>
      <c r="N516" t="s">
        <v>316</v>
      </c>
      <c r="O516" t="s">
        <v>44</v>
      </c>
      <c r="P516" s="1">
        <v>18264</v>
      </c>
      <c r="Q516" s="1">
        <v>73051</v>
      </c>
      <c r="R516">
        <f>VLOOKUP(H516,[1]List1!$A$1:$G$240,1,0)</f>
        <v>89301267</v>
      </c>
    </row>
    <row r="517" spans="1:18" x14ac:dyDescent="0.25">
      <c r="A517">
        <v>89301</v>
      </c>
      <c r="B517">
        <v>26</v>
      </c>
      <c r="F517">
        <v>2622</v>
      </c>
      <c r="G517">
        <v>902</v>
      </c>
      <c r="H517">
        <v>89301265</v>
      </c>
      <c r="I517">
        <v>2622</v>
      </c>
      <c r="J517">
        <v>2622</v>
      </c>
      <c r="K517" t="s">
        <v>320</v>
      </c>
      <c r="L517" t="s">
        <v>323</v>
      </c>
      <c r="M517" t="s">
        <v>320</v>
      </c>
      <c r="N517" t="s">
        <v>316</v>
      </c>
      <c r="O517" t="s">
        <v>44</v>
      </c>
      <c r="P517" s="1">
        <v>18264</v>
      </c>
      <c r="Q517" s="1">
        <v>73051</v>
      </c>
      <c r="R517">
        <f>VLOOKUP(H517,[1]List1!$A$1:$G$240,1,0)</f>
        <v>89301265</v>
      </c>
    </row>
    <row r="518" spans="1:18" x14ac:dyDescent="0.25">
      <c r="A518">
        <v>89301</v>
      </c>
      <c r="B518">
        <v>26</v>
      </c>
      <c r="F518">
        <v>2622</v>
      </c>
      <c r="G518">
        <v>201</v>
      </c>
      <c r="H518">
        <v>89301266</v>
      </c>
      <c r="I518">
        <v>2622</v>
      </c>
      <c r="J518">
        <v>2622</v>
      </c>
      <c r="K518" t="s">
        <v>46</v>
      </c>
      <c r="L518" t="s">
        <v>46</v>
      </c>
      <c r="M518" t="s">
        <v>320</v>
      </c>
      <c r="N518" t="s">
        <v>316</v>
      </c>
      <c r="O518" t="s">
        <v>44</v>
      </c>
      <c r="P518" s="1">
        <v>18264</v>
      </c>
      <c r="Q518" s="1">
        <v>73051</v>
      </c>
      <c r="R518">
        <f>VLOOKUP(H518,[1]List1!$A$1:$G$240,1,0)</f>
        <v>89301266</v>
      </c>
    </row>
    <row r="519" spans="1:18" x14ac:dyDescent="0.25">
      <c r="A519">
        <v>89301</v>
      </c>
      <c r="B519">
        <v>26</v>
      </c>
      <c r="F519">
        <v>2622</v>
      </c>
      <c r="G519">
        <v>917</v>
      </c>
      <c r="H519">
        <v>89301268</v>
      </c>
      <c r="I519">
        <v>2622</v>
      </c>
      <c r="J519">
        <v>2622</v>
      </c>
      <c r="K519" t="s">
        <v>324</v>
      </c>
      <c r="L519" t="s">
        <v>324</v>
      </c>
      <c r="M519" t="s">
        <v>320</v>
      </c>
      <c r="N519" t="s">
        <v>316</v>
      </c>
      <c r="O519" t="s">
        <v>44</v>
      </c>
      <c r="P519" s="1">
        <v>18264</v>
      </c>
      <c r="Q519" s="1">
        <v>73051</v>
      </c>
      <c r="R519">
        <f>VLOOKUP(H519,[1]List1!$A$1:$G$240,1,0)</f>
        <v>89301268</v>
      </c>
    </row>
    <row r="520" spans="1:18" x14ac:dyDescent="0.25">
      <c r="A520">
        <v>89301</v>
      </c>
      <c r="B520">
        <v>27</v>
      </c>
      <c r="K520" t="s">
        <v>325</v>
      </c>
      <c r="L520" t="s">
        <v>325</v>
      </c>
      <c r="M520" t="s">
        <v>325</v>
      </c>
      <c r="P520" s="1">
        <v>18264</v>
      </c>
      <c r="Q520" s="1">
        <v>73051</v>
      </c>
    </row>
    <row r="521" spans="1:18" x14ac:dyDescent="0.25">
      <c r="A521">
        <v>89301</v>
      </c>
      <c r="B521">
        <v>27</v>
      </c>
      <c r="I521">
        <v>2701</v>
      </c>
      <c r="J521">
        <v>2701</v>
      </c>
      <c r="K521" t="s">
        <v>24</v>
      </c>
      <c r="L521" t="s">
        <v>24</v>
      </c>
      <c r="M521" t="s">
        <v>24</v>
      </c>
      <c r="N521" t="s">
        <v>326</v>
      </c>
      <c r="O521" t="s">
        <v>25</v>
      </c>
      <c r="P521" s="1">
        <v>18264</v>
      </c>
      <c r="Q521" s="1">
        <v>73051</v>
      </c>
    </row>
    <row r="522" spans="1:18" x14ac:dyDescent="0.25">
      <c r="A522">
        <v>89301</v>
      </c>
      <c r="B522">
        <v>27</v>
      </c>
      <c r="I522">
        <v>2708</v>
      </c>
      <c r="J522">
        <v>2708</v>
      </c>
      <c r="K522" t="s">
        <v>317</v>
      </c>
      <c r="L522" t="s">
        <v>317</v>
      </c>
      <c r="M522" t="s">
        <v>317</v>
      </c>
      <c r="N522" t="s">
        <v>326</v>
      </c>
      <c r="O522" t="s">
        <v>25</v>
      </c>
      <c r="P522" s="1">
        <v>18264</v>
      </c>
      <c r="Q522" s="1">
        <v>73051</v>
      </c>
    </row>
    <row r="523" spans="1:18" x14ac:dyDescent="0.25">
      <c r="A523">
        <v>89301</v>
      </c>
      <c r="B523">
        <v>27</v>
      </c>
      <c r="F523">
        <v>2721</v>
      </c>
      <c r="G523">
        <v>101</v>
      </c>
      <c r="H523">
        <v>89301274</v>
      </c>
      <c r="I523">
        <v>2721</v>
      </c>
      <c r="J523">
        <v>2721</v>
      </c>
      <c r="K523" t="s">
        <v>327</v>
      </c>
      <c r="L523" t="s">
        <v>328</v>
      </c>
      <c r="M523" t="s">
        <v>327</v>
      </c>
      <c r="N523" t="s">
        <v>326</v>
      </c>
      <c r="O523" t="s">
        <v>44</v>
      </c>
      <c r="P523" s="1">
        <v>18264</v>
      </c>
      <c r="Q523" s="1">
        <v>73051</v>
      </c>
      <c r="R523">
        <f>VLOOKUP(H523,[1]List1!$A$1:$G$240,1,0)</f>
        <v>89301274</v>
      </c>
    </row>
    <row r="524" spans="1:18" x14ac:dyDescent="0.25">
      <c r="A524">
        <v>89301</v>
      </c>
      <c r="B524">
        <v>27</v>
      </c>
      <c r="F524">
        <v>2721</v>
      </c>
      <c r="G524">
        <v>107</v>
      </c>
      <c r="H524">
        <v>89301275</v>
      </c>
      <c r="I524">
        <v>2721</v>
      </c>
      <c r="J524">
        <v>2721</v>
      </c>
      <c r="K524" t="s">
        <v>327</v>
      </c>
      <c r="L524" t="s">
        <v>45</v>
      </c>
      <c r="M524" t="s">
        <v>327</v>
      </c>
      <c r="N524" t="s">
        <v>326</v>
      </c>
      <c r="O524" t="s">
        <v>44</v>
      </c>
      <c r="P524" s="1">
        <v>18264</v>
      </c>
      <c r="Q524" s="1">
        <v>73051</v>
      </c>
      <c r="R524">
        <f>VLOOKUP(H524,[1]List1!$A$1:$G$240,1,0)</f>
        <v>89301275</v>
      </c>
    </row>
    <row r="525" spans="1:18" x14ac:dyDescent="0.25">
      <c r="A525">
        <v>89301</v>
      </c>
      <c r="B525">
        <v>27</v>
      </c>
      <c r="F525">
        <v>2721</v>
      </c>
      <c r="G525">
        <v>204</v>
      </c>
      <c r="H525">
        <v>89301272</v>
      </c>
      <c r="I525">
        <v>2721</v>
      </c>
      <c r="J525">
        <v>2721</v>
      </c>
      <c r="K525" t="s">
        <v>327</v>
      </c>
      <c r="L525" t="s">
        <v>327</v>
      </c>
      <c r="M525" t="s">
        <v>327</v>
      </c>
      <c r="N525" t="s">
        <v>326</v>
      </c>
      <c r="O525" t="s">
        <v>44</v>
      </c>
      <c r="P525" s="1">
        <v>18264</v>
      </c>
      <c r="Q525" s="1">
        <v>73051</v>
      </c>
      <c r="R525" t="e">
        <f>VLOOKUP(H525,[1]List1!$A$1:$G$240,1,0)</f>
        <v>#N/A</v>
      </c>
    </row>
    <row r="526" spans="1:18" x14ac:dyDescent="0.25">
      <c r="A526">
        <v>89301</v>
      </c>
      <c r="B526">
        <v>27</v>
      </c>
      <c r="F526">
        <v>2721</v>
      </c>
      <c r="G526">
        <v>204</v>
      </c>
      <c r="H526">
        <v>89301273</v>
      </c>
      <c r="I526">
        <v>2721</v>
      </c>
      <c r="J526">
        <v>2721</v>
      </c>
      <c r="K526" t="s">
        <v>327</v>
      </c>
      <c r="L526" t="s">
        <v>329</v>
      </c>
      <c r="M526" t="s">
        <v>327</v>
      </c>
      <c r="N526" t="s">
        <v>326</v>
      </c>
      <c r="O526" t="s">
        <v>44</v>
      </c>
      <c r="P526" s="1">
        <v>18264</v>
      </c>
      <c r="Q526" s="1">
        <v>73051</v>
      </c>
      <c r="R526">
        <f>VLOOKUP(H526,[1]List1!$A$1:$G$240,1,0)</f>
        <v>89301273</v>
      </c>
    </row>
    <row r="527" spans="1:18" x14ac:dyDescent="0.25">
      <c r="A527">
        <v>89301</v>
      </c>
      <c r="B527">
        <v>27</v>
      </c>
      <c r="F527">
        <v>2721</v>
      </c>
      <c r="G527">
        <v>301</v>
      </c>
      <c r="H527">
        <v>89301277</v>
      </c>
      <c r="I527">
        <v>2721</v>
      </c>
      <c r="J527">
        <v>2721</v>
      </c>
      <c r="K527" t="s">
        <v>327</v>
      </c>
      <c r="L527" t="s">
        <v>327</v>
      </c>
      <c r="M527" t="s">
        <v>327</v>
      </c>
      <c r="N527" t="s">
        <v>326</v>
      </c>
      <c r="O527" t="s">
        <v>44</v>
      </c>
      <c r="P527" s="1">
        <v>18264</v>
      </c>
      <c r="Q527" s="1">
        <v>73051</v>
      </c>
      <c r="R527">
        <f>VLOOKUP(H527,[1]List1!$A$1:$G$240,1,0)</f>
        <v>89301277</v>
      </c>
    </row>
    <row r="528" spans="1:18" x14ac:dyDescent="0.25">
      <c r="A528">
        <v>89301</v>
      </c>
      <c r="B528">
        <v>27</v>
      </c>
      <c r="F528">
        <v>2721</v>
      </c>
      <c r="G528">
        <v>902</v>
      </c>
      <c r="H528">
        <v>89301276</v>
      </c>
      <c r="I528">
        <v>2721</v>
      </c>
      <c r="J528">
        <v>2721</v>
      </c>
      <c r="K528" t="s">
        <v>327</v>
      </c>
      <c r="L528" t="s">
        <v>273</v>
      </c>
      <c r="M528" t="s">
        <v>327</v>
      </c>
      <c r="N528" t="s">
        <v>326</v>
      </c>
      <c r="O528" t="s">
        <v>44</v>
      </c>
      <c r="P528" s="1">
        <v>18264</v>
      </c>
      <c r="Q528" s="1">
        <v>73051</v>
      </c>
      <c r="R528">
        <f>VLOOKUP(H528,[1]List1!$A$1:$G$240,1,0)</f>
        <v>89301276</v>
      </c>
    </row>
    <row r="529" spans="1:18" x14ac:dyDescent="0.25">
      <c r="A529">
        <v>89301</v>
      </c>
      <c r="B529">
        <v>27</v>
      </c>
      <c r="F529">
        <v>2723</v>
      </c>
      <c r="G529">
        <v>101</v>
      </c>
      <c r="H529">
        <v>89301272</v>
      </c>
      <c r="I529">
        <v>2723</v>
      </c>
      <c r="J529">
        <v>2723</v>
      </c>
      <c r="K529" t="s">
        <v>330</v>
      </c>
      <c r="L529" t="s">
        <v>329</v>
      </c>
      <c r="M529" t="s">
        <v>330</v>
      </c>
      <c r="N529" t="s">
        <v>326</v>
      </c>
      <c r="O529" t="s">
        <v>44</v>
      </c>
      <c r="P529" s="1">
        <v>18264</v>
      </c>
      <c r="Q529" s="1">
        <v>73051</v>
      </c>
      <c r="R529" t="e">
        <f>VLOOKUP(H529,[1]List1!$A$1:$G$240,1,0)</f>
        <v>#N/A</v>
      </c>
    </row>
    <row r="530" spans="1:18" x14ac:dyDescent="0.25">
      <c r="A530">
        <v>89301</v>
      </c>
      <c r="B530">
        <v>27</v>
      </c>
      <c r="F530">
        <v>2723</v>
      </c>
      <c r="G530">
        <v>204</v>
      </c>
      <c r="H530">
        <v>89301273</v>
      </c>
      <c r="I530">
        <v>2723</v>
      </c>
      <c r="J530">
        <v>2723</v>
      </c>
      <c r="K530" t="s">
        <v>329</v>
      </c>
      <c r="L530" t="s">
        <v>329</v>
      </c>
      <c r="M530" t="s">
        <v>330</v>
      </c>
      <c r="N530" t="s">
        <v>326</v>
      </c>
      <c r="O530" t="s">
        <v>44</v>
      </c>
      <c r="P530" s="1">
        <v>18264</v>
      </c>
      <c r="Q530" s="1">
        <v>73051</v>
      </c>
      <c r="R530">
        <f>VLOOKUP(H530,[1]List1!$A$1:$G$240,1,0)</f>
        <v>89301273</v>
      </c>
    </row>
    <row r="531" spans="1:18" x14ac:dyDescent="0.25">
      <c r="A531">
        <v>89301</v>
      </c>
      <c r="B531">
        <v>27</v>
      </c>
      <c r="F531">
        <v>2723</v>
      </c>
      <c r="G531">
        <v>101</v>
      </c>
      <c r="H531">
        <v>89301273</v>
      </c>
      <c r="I531">
        <v>2723</v>
      </c>
      <c r="J531">
        <v>2723</v>
      </c>
      <c r="K531" t="s">
        <v>329</v>
      </c>
      <c r="L531" t="s">
        <v>329</v>
      </c>
      <c r="M531" t="s">
        <v>330</v>
      </c>
      <c r="N531" t="s">
        <v>326</v>
      </c>
      <c r="O531" t="s">
        <v>44</v>
      </c>
      <c r="P531" s="1">
        <v>18264</v>
      </c>
      <c r="Q531" s="1">
        <v>73051</v>
      </c>
      <c r="R531">
        <f>VLOOKUP(H531,[1]List1!$A$1:$G$240,1,0)</f>
        <v>89301273</v>
      </c>
    </row>
    <row r="532" spans="1:18" x14ac:dyDescent="0.25">
      <c r="A532">
        <v>89301</v>
      </c>
      <c r="B532">
        <v>27</v>
      </c>
      <c r="F532">
        <v>2724</v>
      </c>
      <c r="G532">
        <v>101</v>
      </c>
      <c r="H532">
        <v>89301272</v>
      </c>
      <c r="I532">
        <v>2724</v>
      </c>
      <c r="J532">
        <v>2724</v>
      </c>
      <c r="K532" t="s">
        <v>331</v>
      </c>
      <c r="L532" t="s">
        <v>331</v>
      </c>
      <c r="M532" t="s">
        <v>331</v>
      </c>
      <c r="N532" t="s">
        <v>326</v>
      </c>
      <c r="O532" t="s">
        <v>44</v>
      </c>
      <c r="P532" s="1">
        <v>18264</v>
      </c>
      <c r="Q532" s="1">
        <v>73051</v>
      </c>
      <c r="R532" t="e">
        <f>VLOOKUP(H532,[1]List1!$A$1:$G$240,1,0)</f>
        <v>#N/A</v>
      </c>
    </row>
    <row r="533" spans="1:18" x14ac:dyDescent="0.25">
      <c r="A533">
        <v>89301</v>
      </c>
      <c r="B533">
        <v>27</v>
      </c>
      <c r="F533">
        <v>2724</v>
      </c>
      <c r="G533">
        <v>403</v>
      </c>
      <c r="H533">
        <v>89301215</v>
      </c>
      <c r="I533">
        <v>2724</v>
      </c>
      <c r="J533">
        <v>2724</v>
      </c>
      <c r="K533" t="s">
        <v>290</v>
      </c>
      <c r="L533" t="s">
        <v>290</v>
      </c>
      <c r="M533" t="s">
        <v>331</v>
      </c>
      <c r="N533" t="s">
        <v>326</v>
      </c>
      <c r="O533" t="s">
        <v>44</v>
      </c>
      <c r="P533" s="1">
        <v>18264</v>
      </c>
      <c r="Q533" s="1">
        <v>73051</v>
      </c>
      <c r="R533">
        <f>VLOOKUP(H533,[1]List1!$A$1:$G$240,1,0)</f>
        <v>89301215</v>
      </c>
    </row>
    <row r="534" spans="1:18" x14ac:dyDescent="0.25">
      <c r="A534">
        <v>89301</v>
      </c>
      <c r="B534">
        <v>27</v>
      </c>
      <c r="F534">
        <v>2724</v>
      </c>
      <c r="G534">
        <v>402</v>
      </c>
      <c r="H534">
        <v>89301212</v>
      </c>
      <c r="I534">
        <v>2724</v>
      </c>
      <c r="J534">
        <v>2724</v>
      </c>
      <c r="K534" t="s">
        <v>331</v>
      </c>
      <c r="L534" t="s">
        <v>47</v>
      </c>
      <c r="M534" t="s">
        <v>331</v>
      </c>
      <c r="N534" t="s">
        <v>326</v>
      </c>
      <c r="O534" t="s">
        <v>44</v>
      </c>
      <c r="P534" s="1">
        <v>18264</v>
      </c>
      <c r="Q534" s="1">
        <v>73051</v>
      </c>
      <c r="R534">
        <f>VLOOKUP(H534,[1]List1!$A$1:$G$240,1,0)</f>
        <v>89301212</v>
      </c>
    </row>
    <row r="535" spans="1:18" x14ac:dyDescent="0.25">
      <c r="A535">
        <v>89301</v>
      </c>
      <c r="B535">
        <v>28</v>
      </c>
      <c r="K535" t="s">
        <v>332</v>
      </c>
      <c r="L535" t="s">
        <v>332</v>
      </c>
      <c r="M535" t="s">
        <v>332</v>
      </c>
      <c r="P535" s="1">
        <v>18264</v>
      </c>
      <c r="Q535" s="1">
        <v>73051</v>
      </c>
    </row>
    <row r="536" spans="1:18" x14ac:dyDescent="0.25">
      <c r="A536">
        <v>89301</v>
      </c>
      <c r="B536">
        <v>28</v>
      </c>
      <c r="I536">
        <v>2801</v>
      </c>
      <c r="J536">
        <v>2801</v>
      </c>
      <c r="K536" t="s">
        <v>24</v>
      </c>
      <c r="L536" t="s">
        <v>24</v>
      </c>
      <c r="M536" t="s">
        <v>24</v>
      </c>
      <c r="N536" t="s">
        <v>332</v>
      </c>
      <c r="O536" t="s">
        <v>25</v>
      </c>
      <c r="P536" s="1">
        <v>18264</v>
      </c>
      <c r="Q536" s="1">
        <v>73051</v>
      </c>
    </row>
    <row r="537" spans="1:18" x14ac:dyDescent="0.25">
      <c r="A537">
        <v>89301</v>
      </c>
      <c r="B537">
        <v>28</v>
      </c>
      <c r="F537">
        <v>2821</v>
      </c>
      <c r="G537">
        <v>208</v>
      </c>
      <c r="H537">
        <v>89301282</v>
      </c>
      <c r="I537">
        <v>2821</v>
      </c>
      <c r="J537">
        <v>2821</v>
      </c>
      <c r="K537" t="s">
        <v>43</v>
      </c>
      <c r="L537" t="s">
        <v>146</v>
      </c>
      <c r="M537" t="s">
        <v>333</v>
      </c>
      <c r="N537" t="s">
        <v>332</v>
      </c>
      <c r="O537" t="s">
        <v>44</v>
      </c>
      <c r="P537" s="1">
        <v>18264</v>
      </c>
      <c r="Q537" s="1">
        <v>73051</v>
      </c>
      <c r="R537">
        <f>VLOOKUP(H537,[1]List1!$A$1:$G$240,1,0)</f>
        <v>89301282</v>
      </c>
    </row>
    <row r="538" spans="1:18" x14ac:dyDescent="0.25">
      <c r="A538">
        <v>89301</v>
      </c>
      <c r="B538">
        <v>28</v>
      </c>
      <c r="F538">
        <v>2821</v>
      </c>
      <c r="G538">
        <v>301</v>
      </c>
      <c r="H538">
        <v>89301283</v>
      </c>
      <c r="I538">
        <v>2821</v>
      </c>
      <c r="J538">
        <v>2821</v>
      </c>
      <c r="K538" t="s">
        <v>334</v>
      </c>
      <c r="L538" t="s">
        <v>334</v>
      </c>
      <c r="M538" t="s">
        <v>333</v>
      </c>
      <c r="N538" t="s">
        <v>332</v>
      </c>
      <c r="O538" t="s">
        <v>44</v>
      </c>
      <c r="P538" s="1">
        <v>18264</v>
      </c>
      <c r="Q538" s="1">
        <v>73051</v>
      </c>
      <c r="R538">
        <f>VLOOKUP(H538,[1]List1!$A$1:$G$240,1,0)</f>
        <v>89301283</v>
      </c>
    </row>
    <row r="539" spans="1:18" x14ac:dyDescent="0.25">
      <c r="A539">
        <v>89301</v>
      </c>
      <c r="B539">
        <v>28</v>
      </c>
      <c r="F539">
        <v>2821</v>
      </c>
      <c r="G539">
        <v>603</v>
      </c>
      <c r="H539">
        <v>89301284</v>
      </c>
      <c r="I539">
        <v>2821</v>
      </c>
      <c r="J539">
        <v>2821</v>
      </c>
      <c r="K539" t="s">
        <v>333</v>
      </c>
      <c r="L539" t="s">
        <v>333</v>
      </c>
      <c r="M539" t="s">
        <v>333</v>
      </c>
      <c r="N539" t="s">
        <v>332</v>
      </c>
      <c r="O539" t="s">
        <v>44</v>
      </c>
      <c r="P539" s="1">
        <v>18264</v>
      </c>
      <c r="Q539" s="1">
        <v>73051</v>
      </c>
      <c r="R539">
        <f>VLOOKUP(H539,[1]List1!$A$1:$G$240,1,0)</f>
        <v>89301284</v>
      </c>
    </row>
    <row r="540" spans="1:18" x14ac:dyDescent="0.25">
      <c r="A540">
        <v>89301</v>
      </c>
      <c r="B540">
        <v>28</v>
      </c>
      <c r="F540">
        <v>2841</v>
      </c>
      <c r="G540">
        <v>816</v>
      </c>
      <c r="H540">
        <v>89301285</v>
      </c>
      <c r="I540">
        <v>2841</v>
      </c>
      <c r="J540">
        <v>2841</v>
      </c>
      <c r="K540" t="s">
        <v>192</v>
      </c>
      <c r="L540" t="s">
        <v>335</v>
      </c>
      <c r="M540" t="s">
        <v>192</v>
      </c>
      <c r="N540" t="s">
        <v>332</v>
      </c>
      <c r="O540" t="s">
        <v>155</v>
      </c>
      <c r="P540" s="1">
        <v>18264</v>
      </c>
      <c r="Q540" s="1">
        <v>73051</v>
      </c>
      <c r="R540">
        <f>VLOOKUP(H540,[1]List1!$A$1:$G$240,1,0)</f>
        <v>89301285</v>
      </c>
    </row>
    <row r="541" spans="1:18" x14ac:dyDescent="0.25">
      <c r="A541">
        <v>89301</v>
      </c>
      <c r="B541">
        <v>29</v>
      </c>
      <c r="K541" t="s">
        <v>336</v>
      </c>
      <c r="L541" t="s">
        <v>336</v>
      </c>
      <c r="M541" t="s">
        <v>336</v>
      </c>
      <c r="P541" s="1">
        <v>18264</v>
      </c>
      <c r="Q541" s="1">
        <v>73051</v>
      </c>
    </row>
    <row r="542" spans="1:18" x14ac:dyDescent="0.25">
      <c r="A542">
        <v>89301</v>
      </c>
      <c r="B542">
        <v>29</v>
      </c>
      <c r="I542">
        <v>2901</v>
      </c>
      <c r="J542">
        <v>2901</v>
      </c>
      <c r="K542" t="s">
        <v>24</v>
      </c>
      <c r="L542" t="s">
        <v>24</v>
      </c>
      <c r="M542" t="s">
        <v>24</v>
      </c>
      <c r="N542" t="s">
        <v>337</v>
      </c>
      <c r="O542" t="s">
        <v>25</v>
      </c>
      <c r="P542" s="1">
        <v>18264</v>
      </c>
      <c r="Q542" s="1">
        <v>73051</v>
      </c>
    </row>
    <row r="543" spans="1:18" x14ac:dyDescent="0.25">
      <c r="A543">
        <v>89301</v>
      </c>
      <c r="B543">
        <v>29</v>
      </c>
      <c r="I543">
        <v>2966</v>
      </c>
      <c r="J543">
        <v>2966</v>
      </c>
      <c r="K543" t="s">
        <v>61</v>
      </c>
      <c r="L543" t="s">
        <v>61</v>
      </c>
      <c r="M543" t="s">
        <v>61</v>
      </c>
      <c r="N543" t="s">
        <v>337</v>
      </c>
      <c r="O543" t="s">
        <v>25</v>
      </c>
      <c r="P543" s="1">
        <v>18264</v>
      </c>
      <c r="Q543" s="1">
        <v>73051</v>
      </c>
    </row>
    <row r="544" spans="1:18" x14ac:dyDescent="0.25">
      <c r="A544">
        <v>89301</v>
      </c>
      <c r="B544">
        <v>29</v>
      </c>
      <c r="I544">
        <v>2994</v>
      </c>
      <c r="J544">
        <v>2994</v>
      </c>
      <c r="K544" t="s">
        <v>338</v>
      </c>
      <c r="L544" t="s">
        <v>338</v>
      </c>
      <c r="M544" t="s">
        <v>338</v>
      </c>
      <c r="N544" t="s">
        <v>337</v>
      </c>
      <c r="O544" t="s">
        <v>25</v>
      </c>
      <c r="P544" s="1">
        <v>18264</v>
      </c>
      <c r="Q544" s="1">
        <v>73051</v>
      </c>
    </row>
    <row r="545" spans="1:18" x14ac:dyDescent="0.25">
      <c r="A545">
        <v>89301</v>
      </c>
      <c r="B545">
        <v>29</v>
      </c>
      <c r="F545">
        <v>2921</v>
      </c>
      <c r="G545">
        <v>601</v>
      </c>
      <c r="H545">
        <v>89301292</v>
      </c>
      <c r="I545">
        <v>2921</v>
      </c>
      <c r="J545">
        <v>2921</v>
      </c>
      <c r="K545" t="s">
        <v>43</v>
      </c>
      <c r="L545" t="s">
        <v>47</v>
      </c>
      <c r="M545" t="s">
        <v>43</v>
      </c>
      <c r="N545" t="s">
        <v>337</v>
      </c>
      <c r="O545" t="s">
        <v>44</v>
      </c>
      <c r="P545" s="1">
        <v>18264</v>
      </c>
      <c r="Q545" s="1">
        <v>73051</v>
      </c>
      <c r="R545">
        <f>VLOOKUP(H545,[1]List1!$A$1:$G$240,1,0)</f>
        <v>89301292</v>
      </c>
    </row>
    <row r="546" spans="1:18" x14ac:dyDescent="0.25">
      <c r="A546">
        <v>89301</v>
      </c>
      <c r="B546">
        <v>29</v>
      </c>
      <c r="F546">
        <v>2962</v>
      </c>
      <c r="G546">
        <v>601</v>
      </c>
      <c r="H546">
        <v>89301292</v>
      </c>
      <c r="I546">
        <v>2962</v>
      </c>
      <c r="J546">
        <v>2962</v>
      </c>
      <c r="K546" t="s">
        <v>339</v>
      </c>
      <c r="L546" t="s">
        <v>47</v>
      </c>
      <c r="M546" t="s">
        <v>339</v>
      </c>
      <c r="N546" t="s">
        <v>337</v>
      </c>
      <c r="O546" t="s">
        <v>25</v>
      </c>
      <c r="P546" s="1">
        <v>18264</v>
      </c>
      <c r="Q546" s="1">
        <v>73051</v>
      </c>
      <c r="R546">
        <f>VLOOKUP(H546,[1]List1!$A$1:$G$240,1,0)</f>
        <v>89301292</v>
      </c>
    </row>
    <row r="547" spans="1:18" x14ac:dyDescent="0.25">
      <c r="A547">
        <v>89301</v>
      </c>
      <c r="B547">
        <v>29</v>
      </c>
      <c r="F547">
        <v>2962</v>
      </c>
      <c r="G547" t="s">
        <v>340</v>
      </c>
      <c r="H547">
        <v>89301298</v>
      </c>
      <c r="I547">
        <v>2962</v>
      </c>
      <c r="J547">
        <v>2962</v>
      </c>
      <c r="K547" t="s">
        <v>339</v>
      </c>
      <c r="L547" t="s">
        <v>339</v>
      </c>
      <c r="M547" t="s">
        <v>339</v>
      </c>
      <c r="N547" t="s">
        <v>337</v>
      </c>
      <c r="O547" t="s">
        <v>25</v>
      </c>
      <c r="P547" s="1">
        <v>18264</v>
      </c>
      <c r="Q547" s="1">
        <v>73051</v>
      </c>
      <c r="R547" t="e">
        <f>VLOOKUP(H547,[1]List1!$A$1:$G$240,1,0)</f>
        <v>#N/A</v>
      </c>
    </row>
    <row r="548" spans="1:18" x14ac:dyDescent="0.25">
      <c r="A548">
        <v>89301</v>
      </c>
      <c r="B548">
        <v>29</v>
      </c>
      <c r="F548">
        <v>2964</v>
      </c>
      <c r="G548" t="s">
        <v>340</v>
      </c>
      <c r="H548">
        <v>89301299</v>
      </c>
      <c r="I548">
        <v>2964</v>
      </c>
      <c r="J548">
        <v>2964</v>
      </c>
      <c r="K548" t="s">
        <v>104</v>
      </c>
      <c r="L548" t="s">
        <v>104</v>
      </c>
      <c r="M548" t="s">
        <v>104</v>
      </c>
      <c r="N548" t="s">
        <v>337</v>
      </c>
      <c r="O548" t="s">
        <v>25</v>
      </c>
      <c r="P548" s="1">
        <v>18264</v>
      </c>
      <c r="Q548" s="1">
        <v>73051</v>
      </c>
      <c r="R548" t="e">
        <f>VLOOKUP(H548,[1]List1!$A$1:$G$240,1,0)</f>
        <v>#N/A</v>
      </c>
    </row>
    <row r="549" spans="1:18" x14ac:dyDescent="0.25">
      <c r="A549">
        <v>89301</v>
      </c>
      <c r="B549">
        <v>29</v>
      </c>
      <c r="F549">
        <v>2964</v>
      </c>
      <c r="G549">
        <v>601</v>
      </c>
      <c r="H549">
        <v>89301292</v>
      </c>
      <c r="I549">
        <v>2964</v>
      </c>
      <c r="J549">
        <v>2964</v>
      </c>
      <c r="K549" t="s">
        <v>47</v>
      </c>
      <c r="L549" t="s">
        <v>47</v>
      </c>
      <c r="M549" t="s">
        <v>104</v>
      </c>
      <c r="N549" t="s">
        <v>337</v>
      </c>
      <c r="O549" t="s">
        <v>25</v>
      </c>
      <c r="P549" s="1">
        <v>18264</v>
      </c>
      <c r="Q549" s="1">
        <v>73051</v>
      </c>
      <c r="R549">
        <f>VLOOKUP(H549,[1]List1!$A$1:$G$240,1,0)</f>
        <v>89301292</v>
      </c>
    </row>
    <row r="550" spans="1:18" x14ac:dyDescent="0.25">
      <c r="A550">
        <v>89301</v>
      </c>
      <c r="B550">
        <v>30</v>
      </c>
      <c r="I550">
        <v>3001</v>
      </c>
      <c r="J550">
        <v>3001</v>
      </c>
      <c r="K550" t="s">
        <v>24</v>
      </c>
      <c r="L550" t="s">
        <v>24</v>
      </c>
      <c r="M550" t="s">
        <v>24</v>
      </c>
      <c r="N550" t="s">
        <v>20</v>
      </c>
      <c r="O550" t="s">
        <v>25</v>
      </c>
      <c r="P550" s="1">
        <v>18264</v>
      </c>
      <c r="Q550" s="1">
        <v>73051</v>
      </c>
    </row>
    <row r="551" spans="1:18" x14ac:dyDescent="0.25">
      <c r="A551">
        <v>89301</v>
      </c>
      <c r="B551">
        <v>30</v>
      </c>
      <c r="F551">
        <v>3011</v>
      </c>
      <c r="G551" t="s">
        <v>341</v>
      </c>
      <c r="H551">
        <v>89301301</v>
      </c>
      <c r="I551">
        <v>3011</v>
      </c>
      <c r="J551">
        <v>3011</v>
      </c>
      <c r="K551" t="s">
        <v>342</v>
      </c>
      <c r="L551" t="s">
        <v>35</v>
      </c>
      <c r="M551" t="s">
        <v>342</v>
      </c>
      <c r="N551" t="s">
        <v>20</v>
      </c>
      <c r="O551" t="s">
        <v>21</v>
      </c>
      <c r="P551" s="1">
        <v>18264</v>
      </c>
      <c r="Q551" s="1">
        <v>73051</v>
      </c>
      <c r="R551">
        <f>VLOOKUP(H551,[1]List1!$A$1:$G$240,1,0)</f>
        <v>89301301</v>
      </c>
    </row>
    <row r="552" spans="1:18" x14ac:dyDescent="0.25">
      <c r="A552">
        <v>89301</v>
      </c>
      <c r="B552">
        <v>30</v>
      </c>
      <c r="F552">
        <v>3012</v>
      </c>
      <c r="G552" t="s">
        <v>343</v>
      </c>
      <c r="H552">
        <v>89100601</v>
      </c>
      <c r="I552">
        <v>3012</v>
      </c>
      <c r="J552">
        <v>3012</v>
      </c>
      <c r="K552" t="s">
        <v>19</v>
      </c>
      <c r="L552" t="s">
        <v>18</v>
      </c>
      <c r="M552" t="s">
        <v>19</v>
      </c>
      <c r="N552" t="s">
        <v>20</v>
      </c>
      <c r="O552" t="s">
        <v>21</v>
      </c>
      <c r="P552" s="1">
        <v>18264</v>
      </c>
      <c r="Q552" s="1">
        <v>73051</v>
      </c>
    </row>
    <row r="553" spans="1:18" x14ac:dyDescent="0.25">
      <c r="A553">
        <v>89301</v>
      </c>
      <c r="B553">
        <v>30</v>
      </c>
      <c r="F553">
        <v>3021</v>
      </c>
      <c r="G553">
        <v>101</v>
      </c>
      <c r="H553">
        <v>89301303</v>
      </c>
      <c r="I553">
        <v>3021</v>
      </c>
      <c r="J553">
        <v>3021</v>
      </c>
      <c r="K553" t="s">
        <v>43</v>
      </c>
      <c r="L553" t="s">
        <v>43</v>
      </c>
      <c r="M553" t="s">
        <v>43</v>
      </c>
      <c r="N553" t="s">
        <v>20</v>
      </c>
      <c r="O553" t="s">
        <v>44</v>
      </c>
      <c r="P553" s="1">
        <v>18264</v>
      </c>
      <c r="Q553" s="1">
        <v>73051</v>
      </c>
      <c r="R553">
        <f>VLOOKUP(H553,[1]List1!$A$1:$G$240,1,0)</f>
        <v>89301303</v>
      </c>
    </row>
    <row r="554" spans="1:18" x14ac:dyDescent="0.25">
      <c r="A554">
        <v>89301</v>
      </c>
      <c r="B554">
        <v>30</v>
      </c>
      <c r="F554">
        <v>3021</v>
      </c>
      <c r="G554">
        <v>106</v>
      </c>
      <c r="H554">
        <v>89301302</v>
      </c>
      <c r="I554">
        <v>3021</v>
      </c>
      <c r="J554">
        <v>3021</v>
      </c>
      <c r="K554" t="s">
        <v>43</v>
      </c>
      <c r="L554" t="s">
        <v>47</v>
      </c>
      <c r="M554" t="s">
        <v>43</v>
      </c>
      <c r="N554" t="s">
        <v>20</v>
      </c>
      <c r="O554" t="s">
        <v>44</v>
      </c>
      <c r="P554" s="1">
        <v>18264</v>
      </c>
      <c r="Q554" s="1">
        <v>73051</v>
      </c>
      <c r="R554">
        <f>VLOOKUP(H554,[1]List1!$A$1:$G$240,1,0)</f>
        <v>89301302</v>
      </c>
    </row>
    <row r="555" spans="1:18" s="3" customFormat="1" x14ac:dyDescent="0.25">
      <c r="A555" s="8">
        <v>89301</v>
      </c>
      <c r="B555" s="8">
        <v>30</v>
      </c>
      <c r="C555" s="8"/>
      <c r="D555" s="8"/>
      <c r="E555" s="8"/>
      <c r="F555" s="8">
        <v>3021</v>
      </c>
      <c r="G555" s="8">
        <v>101</v>
      </c>
      <c r="H555" s="8">
        <v>89301022</v>
      </c>
      <c r="I555" s="8">
        <v>3021</v>
      </c>
      <c r="J555" s="8">
        <v>3021</v>
      </c>
      <c r="K555" s="8" t="s">
        <v>47</v>
      </c>
      <c r="L555" s="8" t="s">
        <v>47</v>
      </c>
      <c r="M555" s="8" t="s">
        <v>43</v>
      </c>
      <c r="N555" s="8" t="s">
        <v>20</v>
      </c>
      <c r="O555" s="8" t="s">
        <v>44</v>
      </c>
      <c r="P555" s="9">
        <v>18264</v>
      </c>
      <c r="Q555" s="9">
        <v>73051</v>
      </c>
      <c r="R555">
        <f>VLOOKUP(H555,[1]List1!$A$1:$G$240,1,0)</f>
        <v>89301022</v>
      </c>
    </row>
    <row r="556" spans="1:18" s="3" customFormat="1" x14ac:dyDescent="0.25">
      <c r="A556" s="8">
        <v>89301</v>
      </c>
      <c r="B556" s="8">
        <v>30</v>
      </c>
      <c r="C556" s="8"/>
      <c r="D556" s="8"/>
      <c r="E556" s="8"/>
      <c r="F556" s="8">
        <v>3022</v>
      </c>
      <c r="G556" s="8" t="s">
        <v>343</v>
      </c>
      <c r="H556" s="8">
        <v>89100601</v>
      </c>
      <c r="I556" s="8">
        <v>3022</v>
      </c>
      <c r="J556" s="8">
        <v>3022</v>
      </c>
      <c r="K556" s="8" t="s">
        <v>43</v>
      </c>
      <c r="L556" s="8" t="s">
        <v>18</v>
      </c>
      <c r="M556" s="8" t="s">
        <v>43</v>
      </c>
      <c r="N556" s="8" t="s">
        <v>20</v>
      </c>
      <c r="O556" s="8" t="s">
        <v>44</v>
      </c>
      <c r="P556" s="9">
        <v>18264</v>
      </c>
      <c r="Q556" s="9">
        <v>73051</v>
      </c>
    </row>
    <row r="557" spans="1:18" s="3" customFormat="1" x14ac:dyDescent="0.25">
      <c r="A557" s="8">
        <v>89301</v>
      </c>
      <c r="B557" s="8">
        <v>30</v>
      </c>
      <c r="C557" s="8"/>
      <c r="D557" s="8"/>
      <c r="E557" s="8"/>
      <c r="F557" s="8">
        <v>3022</v>
      </c>
      <c r="G557" s="8">
        <v>958</v>
      </c>
      <c r="H557" s="8">
        <v>89301601</v>
      </c>
      <c r="I557" s="8">
        <v>3022</v>
      </c>
      <c r="J557" s="8">
        <v>3022</v>
      </c>
      <c r="K557" s="8" t="s">
        <v>43</v>
      </c>
      <c r="L557" s="8" t="s">
        <v>344</v>
      </c>
      <c r="M557" s="8" t="s">
        <v>43</v>
      </c>
      <c r="N557" s="8" t="s">
        <v>20</v>
      </c>
      <c r="O557" s="8" t="s">
        <v>44</v>
      </c>
      <c r="P557" s="9">
        <v>18264</v>
      </c>
      <c r="Q557" s="9">
        <v>73051</v>
      </c>
      <c r="R557">
        <f>VLOOKUP(H557,[1]List1!$A$1:$G$240,1,0)</f>
        <v>89301601</v>
      </c>
    </row>
    <row r="558" spans="1:18" s="3" customFormat="1" x14ac:dyDescent="0.25">
      <c r="A558" s="8">
        <v>89301</v>
      </c>
      <c r="B558" s="8">
        <v>30</v>
      </c>
      <c r="C558" s="8"/>
      <c r="D558" s="8"/>
      <c r="E558" s="8"/>
      <c r="F558" s="8">
        <v>3022</v>
      </c>
      <c r="G558" s="8">
        <v>909</v>
      </c>
      <c r="H558" s="8">
        <v>89100601</v>
      </c>
      <c r="I558" s="8">
        <v>3022</v>
      </c>
      <c r="J558" s="8">
        <v>3022</v>
      </c>
      <c r="K558" s="8" t="s">
        <v>43</v>
      </c>
      <c r="L558" s="8" t="s">
        <v>18</v>
      </c>
      <c r="M558" s="8" t="s">
        <v>43</v>
      </c>
      <c r="N558" s="8" t="s">
        <v>20</v>
      </c>
      <c r="O558" s="8" t="s">
        <v>44</v>
      </c>
      <c r="P558" s="9">
        <v>18264</v>
      </c>
      <c r="Q558" s="9">
        <v>73051</v>
      </c>
    </row>
    <row r="559" spans="1:18" s="3" customFormat="1" x14ac:dyDescent="0.25">
      <c r="A559" s="8">
        <v>89301</v>
      </c>
      <c r="B559" s="8">
        <v>30</v>
      </c>
      <c r="C559" s="8"/>
      <c r="D559" s="8"/>
      <c r="E559" s="8"/>
      <c r="F559" s="8">
        <v>3022</v>
      </c>
      <c r="G559" s="8" t="s">
        <v>343</v>
      </c>
      <c r="H559" s="8">
        <v>89301601</v>
      </c>
      <c r="I559" s="8">
        <v>3022</v>
      </c>
      <c r="J559" s="8">
        <v>3022</v>
      </c>
      <c r="K559" s="8" t="s">
        <v>43</v>
      </c>
      <c r="L559" s="8" t="s">
        <v>344</v>
      </c>
      <c r="M559" s="8" t="s">
        <v>43</v>
      </c>
      <c r="N559" s="8" t="s">
        <v>20</v>
      </c>
      <c r="O559" s="8" t="s">
        <v>44</v>
      </c>
      <c r="P559" s="9">
        <v>18264</v>
      </c>
      <c r="Q559" s="9">
        <v>73051</v>
      </c>
      <c r="R559">
        <f>VLOOKUP(H559,[1]List1!$A$1:$G$240,1,0)</f>
        <v>89301601</v>
      </c>
    </row>
    <row r="560" spans="1:18" x14ac:dyDescent="0.25">
      <c r="A560">
        <v>89301</v>
      </c>
      <c r="B560">
        <v>31</v>
      </c>
      <c r="K560" t="s">
        <v>345</v>
      </c>
      <c r="L560" t="s">
        <v>345</v>
      </c>
      <c r="M560" t="s">
        <v>345</v>
      </c>
      <c r="P560" s="1">
        <v>18264</v>
      </c>
      <c r="Q560" s="1">
        <v>73051</v>
      </c>
    </row>
    <row r="561" spans="1:18" x14ac:dyDescent="0.25">
      <c r="A561">
        <v>89301</v>
      </c>
      <c r="B561">
        <v>31</v>
      </c>
      <c r="I561">
        <v>3101</v>
      </c>
      <c r="J561">
        <v>3101</v>
      </c>
      <c r="K561" t="s">
        <v>24</v>
      </c>
      <c r="L561" t="s">
        <v>24</v>
      </c>
      <c r="M561" t="s">
        <v>24</v>
      </c>
      <c r="N561" t="s">
        <v>345</v>
      </c>
      <c r="O561" t="s">
        <v>25</v>
      </c>
      <c r="P561" s="1">
        <v>18264</v>
      </c>
      <c r="Q561" s="1">
        <v>73051</v>
      </c>
    </row>
    <row r="562" spans="1:18" x14ac:dyDescent="0.25">
      <c r="A562">
        <v>89301</v>
      </c>
      <c r="B562">
        <v>31</v>
      </c>
      <c r="I562">
        <v>3108</v>
      </c>
      <c r="J562">
        <v>3108</v>
      </c>
      <c r="K562" t="s">
        <v>317</v>
      </c>
      <c r="L562" t="s">
        <v>317</v>
      </c>
      <c r="M562" t="s">
        <v>317</v>
      </c>
      <c r="N562" t="s">
        <v>345</v>
      </c>
      <c r="O562" t="s">
        <v>25</v>
      </c>
      <c r="P562" s="1">
        <v>18264</v>
      </c>
      <c r="Q562" s="1">
        <v>73051</v>
      </c>
    </row>
    <row r="563" spans="1:18" x14ac:dyDescent="0.25">
      <c r="A563">
        <v>89301</v>
      </c>
      <c r="B563">
        <v>31</v>
      </c>
      <c r="I563">
        <v>3176</v>
      </c>
      <c r="J563">
        <v>3176</v>
      </c>
      <c r="K563" t="s">
        <v>28</v>
      </c>
      <c r="L563" t="s">
        <v>28</v>
      </c>
      <c r="M563" t="s">
        <v>28</v>
      </c>
      <c r="N563" t="s">
        <v>345</v>
      </c>
      <c r="O563" t="s">
        <v>25</v>
      </c>
      <c r="P563" s="1">
        <v>18264</v>
      </c>
      <c r="Q563" s="1">
        <v>73051</v>
      </c>
    </row>
    <row r="564" spans="1:18" x14ac:dyDescent="0.25">
      <c r="A564">
        <v>89301</v>
      </c>
      <c r="B564">
        <v>31</v>
      </c>
      <c r="F564">
        <v>3111</v>
      </c>
      <c r="G564" t="s">
        <v>346</v>
      </c>
      <c r="H564">
        <v>89301311</v>
      </c>
      <c r="I564">
        <v>3111</v>
      </c>
      <c r="J564">
        <v>3111</v>
      </c>
      <c r="K564" t="s">
        <v>347</v>
      </c>
      <c r="L564" t="s">
        <v>35</v>
      </c>
      <c r="M564" t="s">
        <v>347</v>
      </c>
      <c r="N564" t="s">
        <v>345</v>
      </c>
      <c r="O564" t="s">
        <v>21</v>
      </c>
      <c r="P564" s="1">
        <v>18264</v>
      </c>
      <c r="Q564" s="1">
        <v>73051</v>
      </c>
      <c r="R564">
        <f>VLOOKUP(H564,[1]List1!$A$1:$G$240,1,0)</f>
        <v>89301311</v>
      </c>
    </row>
    <row r="565" spans="1:18" s="3" customFormat="1" x14ac:dyDescent="0.25">
      <c r="A565" s="8">
        <v>89301</v>
      </c>
      <c r="B565" s="8">
        <v>31</v>
      </c>
      <c r="C565" s="8"/>
      <c r="D565" s="8"/>
      <c r="E565" s="8"/>
      <c r="F565" s="8">
        <v>3111</v>
      </c>
      <c r="G565" s="8" t="s">
        <v>216</v>
      </c>
      <c r="H565" s="8">
        <v>89301131</v>
      </c>
      <c r="I565" s="8">
        <v>3111</v>
      </c>
      <c r="J565" s="8">
        <v>3111</v>
      </c>
      <c r="K565" s="8" t="s">
        <v>35</v>
      </c>
      <c r="L565" s="8" t="s">
        <v>35</v>
      </c>
      <c r="M565" s="8" t="s">
        <v>347</v>
      </c>
      <c r="N565" s="8" t="s">
        <v>345</v>
      </c>
      <c r="O565" s="8" t="s">
        <v>21</v>
      </c>
      <c r="P565" s="9">
        <v>18264</v>
      </c>
      <c r="Q565" s="9">
        <v>73051</v>
      </c>
      <c r="R565">
        <f>VLOOKUP(H565,[1]List1!$A$1:$G$240,1,0)</f>
        <v>89301131</v>
      </c>
    </row>
    <row r="566" spans="1:18" s="3" customFormat="1" x14ac:dyDescent="0.25">
      <c r="A566" s="8">
        <v>89301</v>
      </c>
      <c r="B566" s="8">
        <v>31</v>
      </c>
      <c r="C566" s="8"/>
      <c r="D566" s="8"/>
      <c r="E566" s="8"/>
      <c r="F566" s="8">
        <v>3112</v>
      </c>
      <c r="G566" s="8">
        <v>503</v>
      </c>
      <c r="H566" s="8">
        <v>89301312</v>
      </c>
      <c r="I566" s="8">
        <v>3112</v>
      </c>
      <c r="J566" s="8">
        <v>3112</v>
      </c>
      <c r="K566" s="8" t="s">
        <v>47</v>
      </c>
      <c r="L566" s="8" t="s">
        <v>47</v>
      </c>
      <c r="M566" s="8"/>
      <c r="N566" s="8"/>
      <c r="O566" s="8" t="s">
        <v>21</v>
      </c>
      <c r="P566" s="9">
        <v>18264</v>
      </c>
      <c r="Q566" s="9">
        <v>73051</v>
      </c>
      <c r="R566">
        <f>VLOOKUP(H566,[1]List1!$A$1:$G$240,1,0)</f>
        <v>89301312</v>
      </c>
    </row>
    <row r="567" spans="1:18" x14ac:dyDescent="0.25">
      <c r="A567">
        <v>89301</v>
      </c>
      <c r="B567">
        <v>31</v>
      </c>
      <c r="F567">
        <v>3121</v>
      </c>
      <c r="G567">
        <v>503</v>
      </c>
      <c r="H567">
        <v>89301312</v>
      </c>
      <c r="I567">
        <v>3121</v>
      </c>
      <c r="J567">
        <v>3121</v>
      </c>
      <c r="K567" t="s">
        <v>43</v>
      </c>
      <c r="L567" t="s">
        <v>47</v>
      </c>
      <c r="M567" t="s">
        <v>43</v>
      </c>
      <c r="N567" t="s">
        <v>345</v>
      </c>
      <c r="O567" t="s">
        <v>44</v>
      </c>
      <c r="P567" s="1">
        <v>18264</v>
      </c>
      <c r="Q567" s="1">
        <v>73051</v>
      </c>
      <c r="R567">
        <f>VLOOKUP(H567,[1]List1!$A$1:$G$240,1,0)</f>
        <v>89301312</v>
      </c>
    </row>
    <row r="568" spans="1:18" x14ac:dyDescent="0.25">
      <c r="A568">
        <v>89301</v>
      </c>
      <c r="B568">
        <v>31</v>
      </c>
      <c r="F568">
        <v>3131</v>
      </c>
      <c r="G568" t="s">
        <v>348</v>
      </c>
      <c r="H568">
        <v>89301313</v>
      </c>
      <c r="I568">
        <v>3131</v>
      </c>
      <c r="J568">
        <v>3131</v>
      </c>
      <c r="K568" t="s">
        <v>349</v>
      </c>
      <c r="L568" t="s">
        <v>70</v>
      </c>
      <c r="M568" t="s">
        <v>349</v>
      </c>
      <c r="N568" t="s">
        <v>345</v>
      </c>
      <c r="O568" t="s">
        <v>53</v>
      </c>
      <c r="P568" s="1">
        <v>18264</v>
      </c>
      <c r="Q568" s="1">
        <v>73051</v>
      </c>
      <c r="R568">
        <f>VLOOKUP(H568,[1]List1!$A$1:$G$240,1,0)</f>
        <v>89301313</v>
      </c>
    </row>
    <row r="569" spans="1:18" x14ac:dyDescent="0.25">
      <c r="A569">
        <v>89301</v>
      </c>
      <c r="B569">
        <v>31</v>
      </c>
      <c r="F569">
        <v>3164</v>
      </c>
      <c r="G569" t="s">
        <v>350</v>
      </c>
      <c r="H569">
        <v>89301319</v>
      </c>
      <c r="I569">
        <v>3164</v>
      </c>
      <c r="J569">
        <v>3164</v>
      </c>
      <c r="K569" t="s">
        <v>104</v>
      </c>
      <c r="L569" t="s">
        <v>104</v>
      </c>
      <c r="M569" t="s">
        <v>104</v>
      </c>
      <c r="N569" t="s">
        <v>345</v>
      </c>
      <c r="O569" t="s">
        <v>25</v>
      </c>
      <c r="P569" s="1">
        <v>18264</v>
      </c>
      <c r="Q569" s="1">
        <v>73051</v>
      </c>
      <c r="R569" t="e">
        <f>VLOOKUP(H569,[1]List1!$A$1:$G$240,1,0)</f>
        <v>#N/A</v>
      </c>
    </row>
    <row r="570" spans="1:18" x14ac:dyDescent="0.25">
      <c r="A570">
        <v>89301</v>
      </c>
      <c r="B570">
        <v>31</v>
      </c>
      <c r="F570">
        <v>3164</v>
      </c>
      <c r="G570">
        <v>503</v>
      </c>
      <c r="H570">
        <v>89301312</v>
      </c>
      <c r="I570">
        <v>3164</v>
      </c>
      <c r="J570">
        <v>3164</v>
      </c>
      <c r="K570" t="s">
        <v>47</v>
      </c>
      <c r="L570" t="s">
        <v>47</v>
      </c>
      <c r="M570" t="s">
        <v>104</v>
      </c>
      <c r="N570" t="s">
        <v>345</v>
      </c>
      <c r="O570" t="s">
        <v>25</v>
      </c>
      <c r="P570" s="1">
        <v>18264</v>
      </c>
      <c r="Q570" s="1">
        <v>73051</v>
      </c>
      <c r="R570">
        <f>VLOOKUP(H570,[1]List1!$A$1:$G$240,1,0)</f>
        <v>89301312</v>
      </c>
    </row>
    <row r="571" spans="1:18" x14ac:dyDescent="0.25">
      <c r="A571">
        <v>89301</v>
      </c>
      <c r="B571">
        <v>31</v>
      </c>
      <c r="F571">
        <v>3164</v>
      </c>
      <c r="G571" t="s">
        <v>346</v>
      </c>
      <c r="H571">
        <v>89301311</v>
      </c>
      <c r="I571">
        <v>3164</v>
      </c>
      <c r="J571">
        <v>3164</v>
      </c>
      <c r="K571" t="s">
        <v>35</v>
      </c>
      <c r="L571" t="s">
        <v>35</v>
      </c>
      <c r="M571" t="s">
        <v>104</v>
      </c>
      <c r="N571" t="s">
        <v>345</v>
      </c>
      <c r="O571" t="s">
        <v>25</v>
      </c>
      <c r="P571" s="1">
        <v>18264</v>
      </c>
      <c r="Q571" s="1">
        <v>73051</v>
      </c>
      <c r="R571">
        <f>VLOOKUP(H571,[1]List1!$A$1:$G$240,1,0)</f>
        <v>89301311</v>
      </c>
    </row>
    <row r="572" spans="1:18" x14ac:dyDescent="0.25">
      <c r="A572">
        <v>89301</v>
      </c>
      <c r="B572">
        <v>31</v>
      </c>
      <c r="F572">
        <v>3166</v>
      </c>
      <c r="G572" t="s">
        <v>350</v>
      </c>
      <c r="H572">
        <v>89301310</v>
      </c>
      <c r="I572">
        <v>3166</v>
      </c>
      <c r="J572">
        <v>3166</v>
      </c>
      <c r="K572" t="s">
        <v>61</v>
      </c>
      <c r="L572" t="s">
        <v>61</v>
      </c>
      <c r="M572" t="s">
        <v>61</v>
      </c>
      <c r="N572" t="s">
        <v>345</v>
      </c>
      <c r="O572" t="s">
        <v>25</v>
      </c>
      <c r="P572" s="1">
        <v>18264</v>
      </c>
      <c r="Q572" s="1">
        <v>73051</v>
      </c>
      <c r="R572" t="e">
        <f>VLOOKUP(H572,[1]List1!$A$1:$G$240,1,0)</f>
        <v>#N/A</v>
      </c>
    </row>
    <row r="573" spans="1:18" x14ac:dyDescent="0.25">
      <c r="A573">
        <v>89301</v>
      </c>
      <c r="B573">
        <v>32</v>
      </c>
      <c r="K573" t="s">
        <v>351</v>
      </c>
      <c r="L573" t="s">
        <v>351</v>
      </c>
      <c r="M573" t="s">
        <v>351</v>
      </c>
      <c r="P573" s="1">
        <v>18264</v>
      </c>
      <c r="Q573" s="1">
        <v>73051</v>
      </c>
    </row>
    <row r="574" spans="1:18" x14ac:dyDescent="0.25">
      <c r="A574">
        <v>89301</v>
      </c>
      <c r="B574">
        <v>32</v>
      </c>
      <c r="I574">
        <v>3201</v>
      </c>
      <c r="J574">
        <v>3201</v>
      </c>
      <c r="K574" t="s">
        <v>24</v>
      </c>
      <c r="L574" t="s">
        <v>24</v>
      </c>
      <c r="M574" t="s">
        <v>24</v>
      </c>
      <c r="N574" t="s">
        <v>351</v>
      </c>
      <c r="O574" t="s">
        <v>155</v>
      </c>
      <c r="P574" s="1">
        <v>18264</v>
      </c>
      <c r="Q574" s="1">
        <v>73051</v>
      </c>
    </row>
    <row r="575" spans="1:18" x14ac:dyDescent="0.25">
      <c r="A575">
        <v>89301</v>
      </c>
      <c r="B575">
        <v>32</v>
      </c>
      <c r="I575">
        <v>3204</v>
      </c>
      <c r="J575">
        <v>3204</v>
      </c>
      <c r="K575" t="s">
        <v>59</v>
      </c>
      <c r="L575" t="s">
        <v>59</v>
      </c>
      <c r="M575" t="s">
        <v>59</v>
      </c>
      <c r="N575" t="s">
        <v>351</v>
      </c>
      <c r="O575" t="s">
        <v>155</v>
      </c>
      <c r="P575" s="1">
        <v>18264</v>
      </c>
      <c r="Q575" s="1">
        <v>73051</v>
      </c>
    </row>
    <row r="576" spans="1:18" x14ac:dyDescent="0.25">
      <c r="A576">
        <v>89301</v>
      </c>
      <c r="B576">
        <v>32</v>
      </c>
      <c r="I576">
        <v>3208</v>
      </c>
      <c r="J576">
        <v>3208</v>
      </c>
      <c r="K576" t="s">
        <v>59</v>
      </c>
      <c r="L576" t="s">
        <v>59</v>
      </c>
      <c r="M576" t="s">
        <v>59</v>
      </c>
      <c r="N576" t="s">
        <v>351</v>
      </c>
      <c r="O576" t="s">
        <v>155</v>
      </c>
      <c r="P576" s="1">
        <v>18264</v>
      </c>
      <c r="Q576" s="1">
        <v>73051</v>
      </c>
    </row>
    <row r="577" spans="1:18" x14ac:dyDescent="0.25">
      <c r="A577">
        <v>89301</v>
      </c>
      <c r="B577">
        <v>32</v>
      </c>
      <c r="I577">
        <v>3249</v>
      </c>
      <c r="J577">
        <v>3249</v>
      </c>
      <c r="K577" t="s">
        <v>352</v>
      </c>
      <c r="L577" t="s">
        <v>352</v>
      </c>
      <c r="M577" t="s">
        <v>352</v>
      </c>
      <c r="N577" t="s">
        <v>351</v>
      </c>
      <c r="O577" t="s">
        <v>155</v>
      </c>
      <c r="P577" s="1">
        <v>18264</v>
      </c>
      <c r="Q577" s="1">
        <v>73051</v>
      </c>
    </row>
    <row r="578" spans="1:18" x14ac:dyDescent="0.25">
      <c r="A578">
        <v>89301</v>
      </c>
      <c r="B578">
        <v>32</v>
      </c>
      <c r="I578">
        <v>3276</v>
      </c>
      <c r="J578">
        <v>3276</v>
      </c>
      <c r="K578" t="s">
        <v>28</v>
      </c>
      <c r="L578" t="s">
        <v>28</v>
      </c>
      <c r="M578" t="s">
        <v>28</v>
      </c>
      <c r="N578" t="s">
        <v>351</v>
      </c>
      <c r="O578" t="s">
        <v>155</v>
      </c>
      <c r="P578" s="1">
        <v>18264</v>
      </c>
      <c r="Q578" s="1">
        <v>73051</v>
      </c>
    </row>
    <row r="579" spans="1:18" x14ac:dyDescent="0.25">
      <c r="A579">
        <v>89301</v>
      </c>
      <c r="B579">
        <v>32</v>
      </c>
      <c r="I579">
        <v>3282</v>
      </c>
      <c r="J579">
        <v>3282</v>
      </c>
      <c r="K579" t="s">
        <v>29</v>
      </c>
      <c r="L579" t="s">
        <v>29</v>
      </c>
      <c r="M579" t="s">
        <v>29</v>
      </c>
      <c r="N579" t="s">
        <v>351</v>
      </c>
      <c r="O579" t="s">
        <v>155</v>
      </c>
      <c r="P579" s="1">
        <v>18264</v>
      </c>
      <c r="Q579" s="1">
        <v>73051</v>
      </c>
    </row>
    <row r="580" spans="1:18" x14ac:dyDescent="0.25">
      <c r="A580">
        <v>89301</v>
      </c>
      <c r="B580">
        <v>32</v>
      </c>
      <c r="I580">
        <v>3283</v>
      </c>
      <c r="J580">
        <v>3283</v>
      </c>
      <c r="K580" t="s">
        <v>30</v>
      </c>
      <c r="L580" t="s">
        <v>30</v>
      </c>
      <c r="M580" t="s">
        <v>30</v>
      </c>
      <c r="N580" t="s">
        <v>351</v>
      </c>
      <c r="O580" t="s">
        <v>155</v>
      </c>
      <c r="P580" s="1">
        <v>18264</v>
      </c>
      <c r="Q580" s="1">
        <v>73051</v>
      </c>
    </row>
    <row r="581" spans="1:18" x14ac:dyDescent="0.25">
      <c r="A581">
        <v>89301</v>
      </c>
      <c r="B581">
        <v>32</v>
      </c>
      <c r="I581">
        <v>3289</v>
      </c>
      <c r="J581">
        <v>3289</v>
      </c>
      <c r="K581" t="s">
        <v>32</v>
      </c>
      <c r="L581" t="s">
        <v>32</v>
      </c>
      <c r="M581" t="s">
        <v>32</v>
      </c>
      <c r="N581" t="s">
        <v>351</v>
      </c>
      <c r="O581" t="s">
        <v>155</v>
      </c>
      <c r="P581" s="1">
        <v>18264</v>
      </c>
      <c r="Q581" s="1">
        <v>73051</v>
      </c>
    </row>
    <row r="582" spans="1:18" x14ac:dyDescent="0.25">
      <c r="A582">
        <v>89301</v>
      </c>
      <c r="B582">
        <v>32</v>
      </c>
      <c r="F582">
        <v>3211</v>
      </c>
      <c r="G582" t="s">
        <v>80</v>
      </c>
      <c r="H582">
        <v>89301321</v>
      </c>
      <c r="I582">
        <v>3211</v>
      </c>
      <c r="J582">
        <v>3211</v>
      </c>
      <c r="K582" t="s">
        <v>353</v>
      </c>
      <c r="L582" t="s">
        <v>35</v>
      </c>
      <c r="M582" t="s">
        <v>353</v>
      </c>
      <c r="N582" t="s">
        <v>351</v>
      </c>
      <c r="O582" t="s">
        <v>21</v>
      </c>
      <c r="P582" s="1">
        <v>18264</v>
      </c>
      <c r="Q582" s="1">
        <v>73051</v>
      </c>
      <c r="R582">
        <f>VLOOKUP(H582,[1]List1!$A$1:$G$240,1,0)</f>
        <v>89301321</v>
      </c>
    </row>
    <row r="583" spans="1:18" s="3" customFormat="1" x14ac:dyDescent="0.25">
      <c r="A583" s="8">
        <v>89301</v>
      </c>
      <c r="B583" s="8">
        <v>32</v>
      </c>
      <c r="C583" s="8"/>
      <c r="D583" s="8"/>
      <c r="E583" s="8"/>
      <c r="F583" s="8">
        <v>3211</v>
      </c>
      <c r="G583" s="8">
        <v>107</v>
      </c>
      <c r="H583" s="8">
        <v>89301506</v>
      </c>
      <c r="I583" s="8">
        <v>3211</v>
      </c>
      <c r="J583" s="8">
        <v>3211</v>
      </c>
      <c r="K583" s="8" t="s">
        <v>353</v>
      </c>
      <c r="L583" s="8" t="s">
        <v>354</v>
      </c>
      <c r="M583" s="8" t="s">
        <v>353</v>
      </c>
      <c r="N583" s="8" t="s">
        <v>351</v>
      </c>
      <c r="O583" s="8" t="s">
        <v>21</v>
      </c>
      <c r="P583" s="9">
        <v>18264</v>
      </c>
      <c r="Q583" s="9">
        <v>73051</v>
      </c>
      <c r="R583">
        <f>VLOOKUP(H583,[1]List1!$A$1:$G$240,1,0)</f>
        <v>89301506</v>
      </c>
    </row>
    <row r="584" spans="1:18" x14ac:dyDescent="0.25">
      <c r="A584">
        <v>89301</v>
      </c>
      <c r="B584">
        <v>32</v>
      </c>
      <c r="F584">
        <v>3221</v>
      </c>
      <c r="G584">
        <v>202</v>
      </c>
      <c r="H584">
        <v>89301322</v>
      </c>
      <c r="I584">
        <v>3221</v>
      </c>
      <c r="J584">
        <v>3221</v>
      </c>
      <c r="K584" t="s">
        <v>43</v>
      </c>
      <c r="L584" t="s">
        <v>47</v>
      </c>
      <c r="M584" t="s">
        <v>43</v>
      </c>
      <c r="N584" t="s">
        <v>351</v>
      </c>
      <c r="O584" t="s">
        <v>44</v>
      </c>
      <c r="P584" s="1">
        <v>18264</v>
      </c>
      <c r="Q584" s="1">
        <v>73051</v>
      </c>
      <c r="R584">
        <f>VLOOKUP(H584,[1]List1!$A$1:$G$240,1,0)</f>
        <v>89301322</v>
      </c>
    </row>
    <row r="585" spans="1:18" x14ac:dyDescent="0.25">
      <c r="A585">
        <v>89301</v>
      </c>
      <c r="B585">
        <v>32</v>
      </c>
      <c r="F585">
        <v>3221</v>
      </c>
      <c r="G585">
        <v>202</v>
      </c>
      <c r="H585">
        <v>89301327</v>
      </c>
      <c r="I585">
        <v>3221</v>
      </c>
      <c r="J585">
        <v>3221</v>
      </c>
      <c r="K585" t="s">
        <v>43</v>
      </c>
      <c r="L585" t="s">
        <v>46</v>
      </c>
      <c r="M585" t="s">
        <v>43</v>
      </c>
      <c r="N585" t="s">
        <v>351</v>
      </c>
      <c r="O585" t="s">
        <v>44</v>
      </c>
      <c r="P585" s="1">
        <v>18264</v>
      </c>
      <c r="Q585" s="1">
        <v>73051</v>
      </c>
      <c r="R585">
        <f>VLOOKUP(H585,[1]List1!$A$1:$G$240,1,0)</f>
        <v>89301327</v>
      </c>
    </row>
    <row r="586" spans="1:18" s="3" customFormat="1" x14ac:dyDescent="0.25">
      <c r="A586" s="8">
        <v>89301</v>
      </c>
      <c r="B586" s="8">
        <v>32</v>
      </c>
      <c r="C586" s="8"/>
      <c r="D586" s="8"/>
      <c r="E586" s="8"/>
      <c r="F586" s="8">
        <v>3221</v>
      </c>
      <c r="G586" s="8">
        <v>107</v>
      </c>
      <c r="H586" s="8">
        <v>89301506</v>
      </c>
      <c r="I586" s="8">
        <v>3221</v>
      </c>
      <c r="J586" s="8">
        <v>3221</v>
      </c>
      <c r="K586" s="8" t="s">
        <v>354</v>
      </c>
      <c r="L586" s="8" t="s">
        <v>354</v>
      </c>
      <c r="M586" s="8" t="s">
        <v>43</v>
      </c>
      <c r="N586" s="8" t="s">
        <v>351</v>
      </c>
      <c r="O586" s="8" t="s">
        <v>44</v>
      </c>
      <c r="P586" s="9">
        <v>18264</v>
      </c>
      <c r="Q586" s="9">
        <v>73051</v>
      </c>
      <c r="R586">
        <f>VLOOKUP(H586,[1]List1!$A$1:$G$240,1,0)</f>
        <v>89301506</v>
      </c>
    </row>
    <row r="587" spans="1:18" s="3" customFormat="1" x14ac:dyDescent="0.25">
      <c r="A587" s="8">
        <v>89301</v>
      </c>
      <c r="B587" s="8">
        <v>32</v>
      </c>
      <c r="C587" s="8"/>
      <c r="D587" s="8"/>
      <c r="E587" s="8"/>
      <c r="F587" s="8">
        <v>3221</v>
      </c>
      <c r="G587" s="8">
        <v>708</v>
      </c>
      <c r="H587" s="8">
        <v>89301075</v>
      </c>
      <c r="I587" s="8">
        <v>3221</v>
      </c>
      <c r="J587" s="8">
        <v>3221</v>
      </c>
      <c r="K587" s="8" t="s">
        <v>128</v>
      </c>
      <c r="L587" s="8" t="s">
        <v>128</v>
      </c>
      <c r="M587" s="8" t="s">
        <v>43</v>
      </c>
      <c r="N587" s="8" t="s">
        <v>351</v>
      </c>
      <c r="O587" s="8" t="s">
        <v>44</v>
      </c>
      <c r="P587" s="9">
        <v>18264</v>
      </c>
      <c r="Q587" s="9">
        <v>73051</v>
      </c>
      <c r="R587">
        <f>VLOOKUP(H587,[1]List1!$A$1:$G$240,1,0)</f>
        <v>89301075</v>
      </c>
    </row>
    <row r="588" spans="1:18" x14ac:dyDescent="0.25">
      <c r="A588">
        <v>89301</v>
      </c>
      <c r="B588">
        <v>32</v>
      </c>
      <c r="F588">
        <v>3231</v>
      </c>
      <c r="G588" t="s">
        <v>186</v>
      </c>
      <c r="H588">
        <v>89301323</v>
      </c>
      <c r="I588">
        <v>3231</v>
      </c>
      <c r="J588">
        <v>3231</v>
      </c>
      <c r="K588" t="s">
        <v>355</v>
      </c>
      <c r="L588" t="s">
        <v>356</v>
      </c>
      <c r="M588" t="s">
        <v>355</v>
      </c>
      <c r="N588" t="s">
        <v>351</v>
      </c>
      <c r="O588" t="s">
        <v>53</v>
      </c>
      <c r="P588" s="1">
        <v>18264</v>
      </c>
      <c r="Q588" s="1">
        <v>73051</v>
      </c>
      <c r="R588">
        <f>VLOOKUP(H588,[1]List1!$A$1:$G$240,1,0)</f>
        <v>89301323</v>
      </c>
    </row>
    <row r="589" spans="1:18" x14ac:dyDescent="0.25">
      <c r="A589">
        <v>89301</v>
      </c>
      <c r="B589">
        <v>32</v>
      </c>
      <c r="F589">
        <v>3232</v>
      </c>
      <c r="G589" t="s">
        <v>186</v>
      </c>
      <c r="H589">
        <v>89301324</v>
      </c>
      <c r="I589">
        <v>3232</v>
      </c>
      <c r="J589">
        <v>3232</v>
      </c>
      <c r="K589" t="s">
        <v>357</v>
      </c>
      <c r="L589" t="s">
        <v>358</v>
      </c>
      <c r="M589" t="s">
        <v>357</v>
      </c>
      <c r="N589" t="s">
        <v>351</v>
      </c>
      <c r="O589" t="s">
        <v>53</v>
      </c>
      <c r="P589" s="1">
        <v>18264</v>
      </c>
      <c r="Q589" s="1">
        <v>73051</v>
      </c>
      <c r="R589">
        <f>VLOOKUP(H589,[1]List1!$A$1:$G$240,1,0)</f>
        <v>89301324</v>
      </c>
    </row>
    <row r="590" spans="1:18" x14ac:dyDescent="0.25">
      <c r="A590">
        <v>89301</v>
      </c>
      <c r="B590">
        <v>32</v>
      </c>
      <c r="F590">
        <v>3241</v>
      </c>
      <c r="G590">
        <v>816</v>
      </c>
      <c r="H590">
        <v>89301326</v>
      </c>
      <c r="I590">
        <v>3241</v>
      </c>
      <c r="J590">
        <v>3241</v>
      </c>
      <c r="K590" t="s">
        <v>359</v>
      </c>
      <c r="L590" t="s">
        <v>360</v>
      </c>
      <c r="M590" t="s">
        <v>359</v>
      </c>
      <c r="N590" t="s">
        <v>351</v>
      </c>
      <c r="O590" t="s">
        <v>155</v>
      </c>
      <c r="P590" s="1">
        <v>18264</v>
      </c>
      <c r="Q590" s="1">
        <v>73051</v>
      </c>
      <c r="R590">
        <f>VLOOKUP(H590,[1]List1!$A$1:$G$240,1,0)</f>
        <v>89301326</v>
      </c>
    </row>
    <row r="591" spans="1:18" ht="13.5" customHeight="1" x14ac:dyDescent="0.25">
      <c r="A591">
        <v>89301</v>
      </c>
      <c r="B591">
        <v>32</v>
      </c>
      <c r="F591">
        <v>3241</v>
      </c>
      <c r="G591">
        <v>818</v>
      </c>
      <c r="H591">
        <v>89301325</v>
      </c>
      <c r="I591">
        <v>3241</v>
      </c>
      <c r="J591">
        <v>3241</v>
      </c>
      <c r="K591" t="s">
        <v>359</v>
      </c>
      <c r="L591" t="s">
        <v>193</v>
      </c>
      <c r="M591" t="s">
        <v>359</v>
      </c>
      <c r="N591" t="s">
        <v>351</v>
      </c>
      <c r="O591" t="s">
        <v>155</v>
      </c>
      <c r="P591" s="1">
        <v>18264</v>
      </c>
      <c r="Q591" s="1">
        <v>73051</v>
      </c>
      <c r="R591">
        <f>VLOOKUP(H591,[1]List1!$A$1:$G$240,1,0)</f>
        <v>89301325</v>
      </c>
    </row>
    <row r="592" spans="1:18" s="8" customFormat="1" x14ac:dyDescent="0.25">
      <c r="A592" s="8">
        <v>89301</v>
      </c>
      <c r="B592" s="8">
        <v>32</v>
      </c>
      <c r="F592" s="8">
        <v>3241</v>
      </c>
      <c r="G592" s="8" t="s">
        <v>80</v>
      </c>
      <c r="H592" s="8">
        <v>89301321</v>
      </c>
      <c r="I592" s="8">
        <v>3241</v>
      </c>
      <c r="J592" s="8">
        <v>3241</v>
      </c>
      <c r="K592" s="8" t="s">
        <v>35</v>
      </c>
      <c r="L592" s="8" t="s">
        <v>35</v>
      </c>
      <c r="M592" s="8" t="s">
        <v>359</v>
      </c>
      <c r="N592" s="8" t="s">
        <v>351</v>
      </c>
      <c r="O592" s="8" t="s">
        <v>25</v>
      </c>
      <c r="P592" s="9">
        <v>18264</v>
      </c>
      <c r="Q592" s="9">
        <v>73051</v>
      </c>
      <c r="R592" s="8">
        <f>VLOOKUP(H592,[1]List1!$A$1:$G$240,1,0)</f>
        <v>89301321</v>
      </c>
    </row>
    <row r="593" spans="1:18" x14ac:dyDescent="0.25">
      <c r="A593">
        <v>89301</v>
      </c>
      <c r="B593">
        <v>32</v>
      </c>
      <c r="F593">
        <v>3241</v>
      </c>
      <c r="G593">
        <v>202</v>
      </c>
      <c r="H593">
        <v>89301322</v>
      </c>
      <c r="I593">
        <v>3241</v>
      </c>
      <c r="J593">
        <v>3241</v>
      </c>
      <c r="K593" t="s">
        <v>359</v>
      </c>
      <c r="L593" t="s">
        <v>47</v>
      </c>
      <c r="M593" t="s">
        <v>359</v>
      </c>
      <c r="N593" t="s">
        <v>351</v>
      </c>
      <c r="O593" t="s">
        <v>155</v>
      </c>
      <c r="P593" s="1">
        <v>18264</v>
      </c>
      <c r="Q593" s="1">
        <v>73051</v>
      </c>
      <c r="R593">
        <f>VLOOKUP(H593,[1]List1!$A$1:$G$240,1,0)</f>
        <v>89301322</v>
      </c>
    </row>
    <row r="594" spans="1:18" x14ac:dyDescent="0.25">
      <c r="A594">
        <v>89301</v>
      </c>
      <c r="B594">
        <v>32</v>
      </c>
      <c r="F594">
        <v>3242</v>
      </c>
      <c r="G594">
        <v>816</v>
      </c>
      <c r="H594">
        <v>89301326</v>
      </c>
      <c r="I594">
        <v>3242</v>
      </c>
      <c r="J594">
        <v>3242</v>
      </c>
      <c r="K594" t="s">
        <v>361</v>
      </c>
      <c r="L594" t="s">
        <v>360</v>
      </c>
      <c r="M594" t="s">
        <v>361</v>
      </c>
      <c r="N594" t="s">
        <v>351</v>
      </c>
      <c r="O594" t="s">
        <v>155</v>
      </c>
      <c r="P594" s="1">
        <v>18264</v>
      </c>
      <c r="Q594" s="1">
        <v>73051</v>
      </c>
      <c r="R594">
        <f>VLOOKUP(H594,[1]List1!$A$1:$G$240,1,0)</f>
        <v>89301326</v>
      </c>
    </row>
    <row r="595" spans="1:18" x14ac:dyDescent="0.25">
      <c r="A595">
        <v>89301</v>
      </c>
      <c r="B595">
        <v>32</v>
      </c>
      <c r="F595">
        <v>3242</v>
      </c>
      <c r="G595">
        <v>818</v>
      </c>
      <c r="H595">
        <v>89301325</v>
      </c>
      <c r="I595">
        <v>3242</v>
      </c>
      <c r="J595">
        <v>3242</v>
      </c>
      <c r="K595" t="s">
        <v>361</v>
      </c>
      <c r="L595" t="s">
        <v>193</v>
      </c>
      <c r="M595" t="s">
        <v>361</v>
      </c>
      <c r="N595" t="s">
        <v>351</v>
      </c>
      <c r="O595" t="s">
        <v>155</v>
      </c>
      <c r="P595" s="1">
        <v>18264</v>
      </c>
      <c r="Q595" s="1">
        <v>73051</v>
      </c>
      <c r="R595">
        <f>VLOOKUP(H595,[1]List1!$A$1:$G$240,1,0)</f>
        <v>89301325</v>
      </c>
    </row>
    <row r="596" spans="1:18" x14ac:dyDescent="0.25">
      <c r="A596">
        <v>89301</v>
      </c>
      <c r="B596">
        <v>32</v>
      </c>
      <c r="F596">
        <v>3243</v>
      </c>
      <c r="G596">
        <v>816</v>
      </c>
      <c r="H596">
        <v>89301326</v>
      </c>
      <c r="I596">
        <v>3243</v>
      </c>
      <c r="J596">
        <v>3243</v>
      </c>
      <c r="K596" t="s">
        <v>362</v>
      </c>
      <c r="L596" t="s">
        <v>360</v>
      </c>
      <c r="M596" t="s">
        <v>362</v>
      </c>
      <c r="N596" t="s">
        <v>351</v>
      </c>
      <c r="O596" t="s">
        <v>155</v>
      </c>
      <c r="P596" s="1">
        <v>18264</v>
      </c>
      <c r="Q596" s="1">
        <v>73051</v>
      </c>
      <c r="R596">
        <f>VLOOKUP(H596,[1]List1!$A$1:$G$240,1,0)</f>
        <v>89301326</v>
      </c>
    </row>
    <row r="597" spans="1:18" x14ac:dyDescent="0.25">
      <c r="A597">
        <v>89301</v>
      </c>
      <c r="B597">
        <v>32</v>
      </c>
      <c r="F597">
        <v>3243</v>
      </c>
      <c r="G597">
        <v>818</v>
      </c>
      <c r="H597">
        <v>89301325</v>
      </c>
      <c r="I597">
        <v>3243</v>
      </c>
      <c r="J597">
        <v>3243</v>
      </c>
      <c r="K597" t="s">
        <v>362</v>
      </c>
      <c r="L597" t="s">
        <v>193</v>
      </c>
      <c r="M597" t="s">
        <v>362</v>
      </c>
      <c r="N597" t="s">
        <v>351</v>
      </c>
      <c r="O597" t="s">
        <v>155</v>
      </c>
      <c r="P597" s="1">
        <v>18264</v>
      </c>
      <c r="Q597" s="1">
        <v>73051</v>
      </c>
      <c r="R597">
        <f>VLOOKUP(H597,[1]List1!$A$1:$G$240,1,0)</f>
        <v>89301325</v>
      </c>
    </row>
    <row r="598" spans="1:18" x14ac:dyDescent="0.25">
      <c r="A598">
        <v>89301</v>
      </c>
      <c r="B598">
        <v>32</v>
      </c>
      <c r="F598">
        <v>3244</v>
      </c>
      <c r="G598">
        <v>816</v>
      </c>
      <c r="H598">
        <v>89301326</v>
      </c>
      <c r="I598">
        <v>3244</v>
      </c>
      <c r="J598">
        <v>3244</v>
      </c>
      <c r="K598" t="s">
        <v>363</v>
      </c>
      <c r="L598" t="s">
        <v>360</v>
      </c>
      <c r="M598" t="s">
        <v>363</v>
      </c>
      <c r="N598" t="s">
        <v>351</v>
      </c>
      <c r="O598" t="s">
        <v>155</v>
      </c>
      <c r="P598" s="1">
        <v>18264</v>
      </c>
      <c r="Q598" s="1">
        <v>73051</v>
      </c>
      <c r="R598">
        <f>VLOOKUP(H598,[1]List1!$A$1:$G$240,1,0)</f>
        <v>89301326</v>
      </c>
    </row>
    <row r="599" spans="1:18" x14ac:dyDescent="0.25">
      <c r="A599">
        <v>89301</v>
      </c>
      <c r="B599">
        <v>32</v>
      </c>
      <c r="F599">
        <v>3244</v>
      </c>
      <c r="G599">
        <v>818</v>
      </c>
      <c r="H599">
        <v>89301325</v>
      </c>
      <c r="I599">
        <v>3244</v>
      </c>
      <c r="J599">
        <v>3244</v>
      </c>
      <c r="K599" t="s">
        <v>363</v>
      </c>
      <c r="L599" t="s">
        <v>193</v>
      </c>
      <c r="M599" t="s">
        <v>363</v>
      </c>
      <c r="N599" t="s">
        <v>351</v>
      </c>
      <c r="O599" t="s">
        <v>155</v>
      </c>
      <c r="P599" s="1">
        <v>18264</v>
      </c>
      <c r="Q599" s="1">
        <v>73051</v>
      </c>
      <c r="R599">
        <f>VLOOKUP(H599,[1]List1!$A$1:$G$240,1,0)</f>
        <v>89301325</v>
      </c>
    </row>
    <row r="600" spans="1:18" x14ac:dyDescent="0.25">
      <c r="A600">
        <v>89301</v>
      </c>
      <c r="B600">
        <v>32</v>
      </c>
      <c r="F600">
        <v>3245</v>
      </c>
      <c r="G600">
        <v>816</v>
      </c>
      <c r="H600">
        <v>89301326</v>
      </c>
      <c r="I600">
        <v>3245</v>
      </c>
      <c r="J600">
        <v>3245</v>
      </c>
      <c r="K600" t="s">
        <v>364</v>
      </c>
      <c r="L600" t="s">
        <v>360</v>
      </c>
      <c r="M600" t="s">
        <v>364</v>
      </c>
      <c r="N600" t="s">
        <v>351</v>
      </c>
      <c r="O600" t="s">
        <v>155</v>
      </c>
      <c r="P600" s="1">
        <v>18264</v>
      </c>
      <c r="Q600" s="1">
        <v>73051</v>
      </c>
      <c r="R600">
        <f>VLOOKUP(H600,[1]List1!$A$1:$G$240,1,0)</f>
        <v>89301326</v>
      </c>
    </row>
    <row r="601" spans="1:18" x14ac:dyDescent="0.25">
      <c r="A601">
        <v>89301</v>
      </c>
      <c r="B601">
        <v>32</v>
      </c>
      <c r="F601">
        <v>3245</v>
      </c>
      <c r="G601">
        <v>818</v>
      </c>
      <c r="H601">
        <v>89301325</v>
      </c>
      <c r="I601">
        <v>3245</v>
      </c>
      <c r="J601">
        <v>3245</v>
      </c>
      <c r="K601" t="s">
        <v>364</v>
      </c>
      <c r="L601" t="s">
        <v>193</v>
      </c>
      <c r="M601" t="s">
        <v>364</v>
      </c>
      <c r="N601" t="s">
        <v>351</v>
      </c>
      <c r="O601" t="s">
        <v>155</v>
      </c>
      <c r="P601" s="1">
        <v>18264</v>
      </c>
      <c r="Q601" s="1">
        <v>73051</v>
      </c>
      <c r="R601">
        <f>VLOOKUP(H601,[1]List1!$A$1:$G$240,1,0)</f>
        <v>89301325</v>
      </c>
    </row>
    <row r="602" spans="1:18" x14ac:dyDescent="0.25">
      <c r="A602">
        <v>89301</v>
      </c>
      <c r="B602">
        <v>32</v>
      </c>
      <c r="F602">
        <v>3246</v>
      </c>
      <c r="G602">
        <v>816</v>
      </c>
      <c r="H602">
        <v>89301326</v>
      </c>
      <c r="I602">
        <v>3246</v>
      </c>
      <c r="J602">
        <v>3246</v>
      </c>
      <c r="K602" t="s">
        <v>365</v>
      </c>
      <c r="L602" t="s">
        <v>360</v>
      </c>
      <c r="M602" t="s">
        <v>365</v>
      </c>
      <c r="N602" t="s">
        <v>351</v>
      </c>
      <c r="O602" t="s">
        <v>155</v>
      </c>
      <c r="P602" s="1">
        <v>18264</v>
      </c>
      <c r="Q602" s="1">
        <v>73051</v>
      </c>
      <c r="R602">
        <f>VLOOKUP(H602,[1]List1!$A$1:$G$240,1,0)</f>
        <v>89301326</v>
      </c>
    </row>
    <row r="603" spans="1:18" x14ac:dyDescent="0.25">
      <c r="A603">
        <v>89301</v>
      </c>
      <c r="B603">
        <v>32</v>
      </c>
      <c r="F603">
        <v>3246</v>
      </c>
      <c r="G603">
        <v>818</v>
      </c>
      <c r="H603">
        <v>89301325</v>
      </c>
      <c r="I603">
        <v>3246</v>
      </c>
      <c r="J603">
        <v>3246</v>
      </c>
      <c r="K603" t="s">
        <v>365</v>
      </c>
      <c r="L603" t="s">
        <v>193</v>
      </c>
      <c r="M603" t="s">
        <v>365</v>
      </c>
      <c r="N603" t="s">
        <v>351</v>
      </c>
      <c r="O603" t="s">
        <v>155</v>
      </c>
      <c r="P603" s="1">
        <v>18264</v>
      </c>
      <c r="Q603" s="1">
        <v>73051</v>
      </c>
      <c r="R603">
        <f>VLOOKUP(H603,[1]List1!$A$1:$G$240,1,0)</f>
        <v>89301325</v>
      </c>
    </row>
    <row r="604" spans="1:18" x14ac:dyDescent="0.25">
      <c r="A604">
        <v>89301</v>
      </c>
      <c r="B604">
        <v>32</v>
      </c>
      <c r="F604">
        <v>3247</v>
      </c>
      <c r="G604">
        <v>816</v>
      </c>
      <c r="H604">
        <v>89301326</v>
      </c>
      <c r="I604">
        <v>3247</v>
      </c>
      <c r="J604">
        <v>3247</v>
      </c>
      <c r="K604" t="s">
        <v>366</v>
      </c>
      <c r="L604" t="s">
        <v>360</v>
      </c>
      <c r="M604" t="s">
        <v>366</v>
      </c>
      <c r="N604" t="s">
        <v>351</v>
      </c>
      <c r="O604" t="s">
        <v>155</v>
      </c>
      <c r="P604" s="1">
        <v>18264</v>
      </c>
      <c r="Q604" s="1">
        <v>73051</v>
      </c>
      <c r="R604">
        <f>VLOOKUP(H604,[1]List1!$A$1:$G$240,1,0)</f>
        <v>89301326</v>
      </c>
    </row>
    <row r="605" spans="1:18" x14ac:dyDescent="0.25">
      <c r="A605">
        <v>89301</v>
      </c>
      <c r="B605">
        <v>32</v>
      </c>
      <c r="F605">
        <v>3247</v>
      </c>
      <c r="G605">
        <v>818</v>
      </c>
      <c r="H605">
        <v>89301325</v>
      </c>
      <c r="I605">
        <v>3247</v>
      </c>
      <c r="J605">
        <v>3247</v>
      </c>
      <c r="K605" t="s">
        <v>366</v>
      </c>
      <c r="L605" t="s">
        <v>193</v>
      </c>
      <c r="M605" t="s">
        <v>366</v>
      </c>
      <c r="N605" t="s">
        <v>351</v>
      </c>
      <c r="O605" t="s">
        <v>155</v>
      </c>
      <c r="P605" s="1">
        <v>18264</v>
      </c>
      <c r="Q605" s="1">
        <v>73051</v>
      </c>
      <c r="R605">
        <f>VLOOKUP(H605,[1]List1!$A$1:$G$240,1,0)</f>
        <v>89301325</v>
      </c>
    </row>
    <row r="606" spans="1:18" x14ac:dyDescent="0.25">
      <c r="A606">
        <v>89301</v>
      </c>
      <c r="B606">
        <v>32</v>
      </c>
      <c r="F606">
        <v>3248</v>
      </c>
      <c r="G606">
        <v>816</v>
      </c>
      <c r="H606">
        <v>89301326</v>
      </c>
      <c r="I606">
        <v>3248</v>
      </c>
      <c r="J606">
        <v>3248</v>
      </c>
      <c r="K606" t="s">
        <v>367</v>
      </c>
      <c r="L606" t="s">
        <v>360</v>
      </c>
      <c r="M606" t="s">
        <v>367</v>
      </c>
      <c r="N606" t="s">
        <v>351</v>
      </c>
      <c r="O606" t="s">
        <v>155</v>
      </c>
      <c r="P606" s="1">
        <v>18264</v>
      </c>
      <c r="Q606" s="1">
        <v>73051</v>
      </c>
      <c r="R606">
        <f>VLOOKUP(H606,[1]List1!$A$1:$G$240,1,0)</f>
        <v>89301326</v>
      </c>
    </row>
    <row r="607" spans="1:18" x14ac:dyDescent="0.25">
      <c r="A607">
        <v>89301</v>
      </c>
      <c r="B607">
        <v>32</v>
      </c>
      <c r="F607">
        <v>3248</v>
      </c>
      <c r="G607">
        <v>818</v>
      </c>
      <c r="H607">
        <v>89301325</v>
      </c>
      <c r="I607">
        <v>3248</v>
      </c>
      <c r="J607">
        <v>3248</v>
      </c>
      <c r="K607" t="s">
        <v>367</v>
      </c>
      <c r="L607" t="s">
        <v>193</v>
      </c>
      <c r="M607" t="s">
        <v>367</v>
      </c>
      <c r="N607" t="s">
        <v>351</v>
      </c>
      <c r="O607" t="s">
        <v>155</v>
      </c>
      <c r="P607" s="1">
        <v>18264</v>
      </c>
      <c r="Q607" s="1">
        <v>73051</v>
      </c>
      <c r="R607">
        <f>VLOOKUP(H607,[1]List1!$A$1:$G$240,1,0)</f>
        <v>89301325</v>
      </c>
    </row>
    <row r="608" spans="1:18" x14ac:dyDescent="0.25">
      <c r="A608">
        <v>89301</v>
      </c>
      <c r="B608">
        <v>32</v>
      </c>
      <c r="F608">
        <v>3294</v>
      </c>
      <c r="G608">
        <v>202</v>
      </c>
      <c r="H608">
        <v>89301322</v>
      </c>
      <c r="I608">
        <v>3294</v>
      </c>
      <c r="J608">
        <v>3294</v>
      </c>
      <c r="K608" t="s">
        <v>368</v>
      </c>
      <c r="L608" t="s">
        <v>47</v>
      </c>
      <c r="M608" t="s">
        <v>368</v>
      </c>
      <c r="N608" t="s">
        <v>351</v>
      </c>
      <c r="O608" t="s">
        <v>155</v>
      </c>
      <c r="P608" s="1">
        <v>18264</v>
      </c>
      <c r="Q608" s="1">
        <v>73051</v>
      </c>
      <c r="R608">
        <f>VLOOKUP(H608,[1]List1!$A$1:$G$240,1,0)</f>
        <v>89301322</v>
      </c>
    </row>
    <row r="609" spans="1:18" x14ac:dyDescent="0.25">
      <c r="A609">
        <v>89301</v>
      </c>
      <c r="B609">
        <v>33</v>
      </c>
      <c r="K609" t="s">
        <v>369</v>
      </c>
      <c r="L609" t="s">
        <v>369</v>
      </c>
      <c r="M609" t="s">
        <v>369</v>
      </c>
      <c r="P609" s="1">
        <v>18264</v>
      </c>
      <c r="Q609" s="1">
        <v>73051</v>
      </c>
    </row>
    <row r="610" spans="1:18" x14ac:dyDescent="0.25">
      <c r="A610">
        <v>89301</v>
      </c>
      <c r="B610">
        <v>33</v>
      </c>
      <c r="I610">
        <v>3301</v>
      </c>
      <c r="J610">
        <v>3301</v>
      </c>
      <c r="K610" t="s">
        <v>24</v>
      </c>
      <c r="L610" t="s">
        <v>24</v>
      </c>
      <c r="M610" t="s">
        <v>24</v>
      </c>
      <c r="N610" t="s">
        <v>369</v>
      </c>
      <c r="O610" t="s">
        <v>155</v>
      </c>
      <c r="P610" s="1">
        <v>18264</v>
      </c>
      <c r="Q610" s="1">
        <v>73051</v>
      </c>
    </row>
    <row r="611" spans="1:18" x14ac:dyDescent="0.25">
      <c r="A611">
        <v>89301</v>
      </c>
      <c r="B611">
        <v>33</v>
      </c>
      <c r="I611">
        <v>3302</v>
      </c>
      <c r="J611">
        <v>3302</v>
      </c>
      <c r="K611" t="s">
        <v>370</v>
      </c>
      <c r="L611" t="s">
        <v>370</v>
      </c>
      <c r="M611" t="s">
        <v>370</v>
      </c>
      <c r="N611" t="s">
        <v>369</v>
      </c>
      <c r="O611" t="s">
        <v>155</v>
      </c>
      <c r="P611" s="1">
        <v>18264</v>
      </c>
      <c r="Q611" s="1">
        <v>73051</v>
      </c>
    </row>
    <row r="612" spans="1:18" x14ac:dyDescent="0.25">
      <c r="A612">
        <v>89301</v>
      </c>
      <c r="B612">
        <v>33</v>
      </c>
      <c r="I612">
        <v>3303</v>
      </c>
      <c r="J612">
        <v>3303</v>
      </c>
      <c r="K612" t="s">
        <v>370</v>
      </c>
      <c r="L612" t="s">
        <v>370</v>
      </c>
      <c r="M612" t="s">
        <v>370</v>
      </c>
      <c r="N612" t="s">
        <v>369</v>
      </c>
      <c r="O612" t="s">
        <v>155</v>
      </c>
      <c r="P612" s="1">
        <v>18264</v>
      </c>
      <c r="Q612" s="1">
        <v>73051</v>
      </c>
    </row>
    <row r="613" spans="1:18" x14ac:dyDescent="0.25">
      <c r="A613">
        <v>89301</v>
      </c>
      <c r="B613">
        <v>33</v>
      </c>
      <c r="I613">
        <v>3343</v>
      </c>
      <c r="J613">
        <v>3343</v>
      </c>
      <c r="K613" t="s">
        <v>371</v>
      </c>
      <c r="L613" t="s">
        <v>371</v>
      </c>
      <c r="M613" t="s">
        <v>371</v>
      </c>
      <c r="N613" t="s">
        <v>369</v>
      </c>
      <c r="O613" t="s">
        <v>155</v>
      </c>
      <c r="P613" s="1">
        <v>18264</v>
      </c>
      <c r="Q613" s="1">
        <v>73051</v>
      </c>
    </row>
    <row r="614" spans="1:18" x14ac:dyDescent="0.25">
      <c r="A614">
        <v>89301</v>
      </c>
      <c r="B614">
        <v>33</v>
      </c>
      <c r="I614">
        <v>3396</v>
      </c>
      <c r="J614">
        <v>3396</v>
      </c>
      <c r="K614" t="s">
        <v>170</v>
      </c>
      <c r="L614" t="s">
        <v>170</v>
      </c>
      <c r="M614" t="s">
        <v>170</v>
      </c>
      <c r="N614" t="s">
        <v>369</v>
      </c>
      <c r="O614" t="s">
        <v>155</v>
      </c>
      <c r="P614" s="1">
        <v>18264</v>
      </c>
      <c r="Q614" s="1">
        <v>73051</v>
      </c>
    </row>
    <row r="615" spans="1:18" x14ac:dyDescent="0.25">
      <c r="A615">
        <v>89301</v>
      </c>
      <c r="B615">
        <v>33</v>
      </c>
      <c r="I615">
        <v>3397</v>
      </c>
      <c r="J615">
        <v>3397</v>
      </c>
      <c r="K615" t="s">
        <v>171</v>
      </c>
      <c r="L615" t="s">
        <v>171</v>
      </c>
      <c r="M615" t="s">
        <v>171</v>
      </c>
      <c r="N615" t="s">
        <v>369</v>
      </c>
      <c r="O615" t="s">
        <v>155</v>
      </c>
      <c r="P615" s="1">
        <v>18264</v>
      </c>
      <c r="Q615" s="1">
        <v>73051</v>
      </c>
    </row>
    <row r="616" spans="1:18" x14ac:dyDescent="0.25">
      <c r="A616">
        <v>89301</v>
      </c>
      <c r="B616">
        <v>33</v>
      </c>
      <c r="F616">
        <v>3321</v>
      </c>
      <c r="G616">
        <v>881</v>
      </c>
      <c r="H616">
        <v>89301336</v>
      </c>
      <c r="I616">
        <v>3321</v>
      </c>
      <c r="J616">
        <v>3321</v>
      </c>
      <c r="K616" t="s">
        <v>372</v>
      </c>
      <c r="L616" t="s">
        <v>373</v>
      </c>
      <c r="M616" t="s">
        <v>372</v>
      </c>
      <c r="N616" t="s">
        <v>369</v>
      </c>
      <c r="O616" t="s">
        <v>44</v>
      </c>
      <c r="P616" s="1">
        <v>18264</v>
      </c>
      <c r="Q616" s="1">
        <v>73051</v>
      </c>
      <c r="R616">
        <f>VLOOKUP(H616,[1]List1!$A$1:$G$240,1,0)</f>
        <v>89301336</v>
      </c>
    </row>
    <row r="617" spans="1:18" x14ac:dyDescent="0.25">
      <c r="A617">
        <v>89301</v>
      </c>
      <c r="B617">
        <v>33</v>
      </c>
      <c r="F617">
        <v>3321</v>
      </c>
      <c r="G617">
        <v>801</v>
      </c>
      <c r="H617">
        <v>89301335</v>
      </c>
      <c r="I617">
        <v>3321</v>
      </c>
      <c r="J617">
        <v>3321</v>
      </c>
      <c r="K617" t="s">
        <v>374</v>
      </c>
      <c r="L617" t="s">
        <v>374</v>
      </c>
      <c r="M617" t="s">
        <v>372</v>
      </c>
      <c r="N617" t="s">
        <v>369</v>
      </c>
      <c r="O617" t="s">
        <v>44</v>
      </c>
      <c r="P617" s="1">
        <v>18264</v>
      </c>
      <c r="Q617" s="1">
        <v>73051</v>
      </c>
      <c r="R617">
        <f>VLOOKUP(H617,[1]List1!$A$1:$G$240,1,0)</f>
        <v>89301335</v>
      </c>
    </row>
    <row r="618" spans="1:18" x14ac:dyDescent="0.25">
      <c r="A618">
        <v>89301</v>
      </c>
      <c r="B618">
        <v>33</v>
      </c>
      <c r="F618">
        <v>3322</v>
      </c>
      <c r="G618">
        <v>801</v>
      </c>
      <c r="H618">
        <v>89301335</v>
      </c>
      <c r="I618">
        <v>3322</v>
      </c>
      <c r="J618">
        <v>3322</v>
      </c>
      <c r="K618" t="s">
        <v>375</v>
      </c>
      <c r="L618" t="s">
        <v>374</v>
      </c>
      <c r="M618" t="s">
        <v>375</v>
      </c>
      <c r="N618" t="s">
        <v>369</v>
      </c>
      <c r="O618" t="s">
        <v>44</v>
      </c>
      <c r="P618" s="1">
        <v>18264</v>
      </c>
      <c r="Q618" s="1">
        <v>73051</v>
      </c>
      <c r="R618">
        <f>VLOOKUP(H618,[1]List1!$A$1:$G$240,1,0)</f>
        <v>89301335</v>
      </c>
    </row>
    <row r="619" spans="1:18" x14ac:dyDescent="0.25">
      <c r="A619">
        <v>89301</v>
      </c>
      <c r="B619">
        <v>33</v>
      </c>
      <c r="F619">
        <v>3341</v>
      </c>
      <c r="G619">
        <v>801</v>
      </c>
      <c r="H619">
        <v>89301335</v>
      </c>
      <c r="I619">
        <v>3341</v>
      </c>
      <c r="J619">
        <v>3341</v>
      </c>
      <c r="K619" t="s">
        <v>376</v>
      </c>
      <c r="L619" t="s">
        <v>374</v>
      </c>
      <c r="M619" t="s">
        <v>376</v>
      </c>
      <c r="N619" t="s">
        <v>369</v>
      </c>
      <c r="O619" t="s">
        <v>155</v>
      </c>
      <c r="P619" s="1">
        <v>18264</v>
      </c>
      <c r="Q619" s="1">
        <v>73051</v>
      </c>
      <c r="R619">
        <f>VLOOKUP(H619,[1]List1!$A$1:$G$240,1,0)</f>
        <v>89301335</v>
      </c>
    </row>
    <row r="620" spans="1:18" x14ac:dyDescent="0.25">
      <c r="A620">
        <v>89301</v>
      </c>
      <c r="B620">
        <v>33</v>
      </c>
      <c r="F620">
        <v>3341</v>
      </c>
      <c r="G620">
        <v>813</v>
      </c>
      <c r="H620">
        <v>89301415</v>
      </c>
      <c r="I620">
        <v>3341</v>
      </c>
      <c r="J620">
        <v>3341</v>
      </c>
      <c r="K620" t="s">
        <v>377</v>
      </c>
      <c r="L620" t="s">
        <v>377</v>
      </c>
      <c r="M620" t="s">
        <v>376</v>
      </c>
      <c r="N620" t="s">
        <v>369</v>
      </c>
      <c r="O620" t="s">
        <v>25</v>
      </c>
      <c r="P620" s="1">
        <v>18264</v>
      </c>
      <c r="Q620" s="1">
        <v>73051</v>
      </c>
      <c r="R620">
        <f>VLOOKUP(H620,[1]List1!$A$1:$G$240,1,0)</f>
        <v>89301415</v>
      </c>
    </row>
    <row r="621" spans="1:18" x14ac:dyDescent="0.25">
      <c r="A621">
        <v>89301</v>
      </c>
      <c r="B621">
        <v>33</v>
      </c>
      <c r="F621">
        <v>3342</v>
      </c>
      <c r="G621">
        <v>801</v>
      </c>
      <c r="H621">
        <v>89301338</v>
      </c>
      <c r="I621">
        <v>3342</v>
      </c>
      <c r="J621">
        <v>3342</v>
      </c>
      <c r="K621" t="s">
        <v>378</v>
      </c>
      <c r="L621" t="s">
        <v>379</v>
      </c>
      <c r="M621" t="s">
        <v>378</v>
      </c>
      <c r="N621" t="s">
        <v>369</v>
      </c>
      <c r="O621" t="s">
        <v>155</v>
      </c>
      <c r="P621" s="1">
        <v>18264</v>
      </c>
      <c r="Q621" s="1">
        <v>73051</v>
      </c>
      <c r="R621">
        <f>VLOOKUP(H621,[1]List1!$A$1:$G$240,1,0)</f>
        <v>89301338</v>
      </c>
    </row>
    <row r="622" spans="1:18" x14ac:dyDescent="0.25">
      <c r="A622">
        <v>89301</v>
      </c>
      <c r="B622">
        <v>33</v>
      </c>
      <c r="F622">
        <v>3342</v>
      </c>
      <c r="G622">
        <v>801</v>
      </c>
      <c r="H622">
        <v>89301335</v>
      </c>
      <c r="I622">
        <v>3342</v>
      </c>
      <c r="J622">
        <v>3342</v>
      </c>
      <c r="K622" t="s">
        <v>374</v>
      </c>
      <c r="L622" t="s">
        <v>374</v>
      </c>
      <c r="M622" t="s">
        <v>378</v>
      </c>
      <c r="N622" t="s">
        <v>369</v>
      </c>
      <c r="O622" t="s">
        <v>25</v>
      </c>
      <c r="P622" s="1">
        <v>18264</v>
      </c>
      <c r="Q622" s="1">
        <v>73051</v>
      </c>
      <c r="R622">
        <f>VLOOKUP(H622,[1]List1!$A$1:$G$240,1,0)</f>
        <v>89301335</v>
      </c>
    </row>
    <row r="623" spans="1:18" x14ac:dyDescent="0.25">
      <c r="A623">
        <v>89301</v>
      </c>
      <c r="B623">
        <v>34</v>
      </c>
      <c r="K623" t="s">
        <v>380</v>
      </c>
      <c r="L623" t="s">
        <v>380</v>
      </c>
      <c r="M623" t="s">
        <v>380</v>
      </c>
      <c r="P623" s="1">
        <v>18264</v>
      </c>
      <c r="Q623" s="1">
        <v>73051</v>
      </c>
    </row>
    <row r="624" spans="1:18" x14ac:dyDescent="0.25">
      <c r="A624">
        <v>89301</v>
      </c>
      <c r="B624">
        <v>34</v>
      </c>
      <c r="I624">
        <v>3401</v>
      </c>
      <c r="J624">
        <v>3401</v>
      </c>
      <c r="K624" t="s">
        <v>24</v>
      </c>
      <c r="L624" t="s">
        <v>24</v>
      </c>
      <c r="M624" t="s">
        <v>24</v>
      </c>
      <c r="N624" t="s">
        <v>380</v>
      </c>
      <c r="O624" t="s">
        <v>155</v>
      </c>
      <c r="P624" s="1">
        <v>18264</v>
      </c>
      <c r="Q624" s="1">
        <v>73051</v>
      </c>
    </row>
    <row r="625" spans="1:18" x14ac:dyDescent="0.25">
      <c r="A625">
        <v>89301</v>
      </c>
      <c r="B625">
        <v>34</v>
      </c>
      <c r="I625">
        <v>3405</v>
      </c>
      <c r="J625">
        <v>3405</v>
      </c>
      <c r="K625" t="s">
        <v>59</v>
      </c>
      <c r="L625" t="s">
        <v>59</v>
      </c>
      <c r="M625" t="s">
        <v>59</v>
      </c>
      <c r="N625" t="s">
        <v>380</v>
      </c>
      <c r="O625" t="s">
        <v>155</v>
      </c>
      <c r="P625" s="1">
        <v>18264</v>
      </c>
      <c r="Q625" s="1">
        <v>73051</v>
      </c>
    </row>
    <row r="626" spans="1:18" x14ac:dyDescent="0.25">
      <c r="A626">
        <v>89301</v>
      </c>
      <c r="B626">
        <v>34</v>
      </c>
      <c r="I626">
        <v>3407</v>
      </c>
      <c r="J626">
        <v>3407</v>
      </c>
      <c r="K626" t="s">
        <v>27</v>
      </c>
      <c r="L626" t="s">
        <v>27</v>
      </c>
      <c r="M626" t="s">
        <v>27</v>
      </c>
      <c r="N626" t="s">
        <v>380</v>
      </c>
      <c r="O626" t="s">
        <v>155</v>
      </c>
      <c r="P626" s="1">
        <v>18264</v>
      </c>
      <c r="Q626" s="1">
        <v>73051</v>
      </c>
    </row>
    <row r="627" spans="1:18" x14ac:dyDescent="0.25">
      <c r="A627">
        <v>89301</v>
      </c>
      <c r="B627">
        <v>34</v>
      </c>
      <c r="I627">
        <v>3408</v>
      </c>
      <c r="J627">
        <v>3408</v>
      </c>
      <c r="K627" t="s">
        <v>59</v>
      </c>
      <c r="L627" t="s">
        <v>59</v>
      </c>
      <c r="M627" t="s">
        <v>59</v>
      </c>
      <c r="N627" t="s">
        <v>380</v>
      </c>
      <c r="O627" t="s">
        <v>155</v>
      </c>
      <c r="P627" s="1">
        <v>18264</v>
      </c>
      <c r="Q627" s="1">
        <v>73051</v>
      </c>
    </row>
    <row r="628" spans="1:18" x14ac:dyDescent="0.25">
      <c r="A628">
        <v>89301</v>
      </c>
      <c r="B628">
        <v>34</v>
      </c>
      <c r="I628">
        <v>3409</v>
      </c>
      <c r="J628">
        <v>3409</v>
      </c>
      <c r="K628" t="s">
        <v>59</v>
      </c>
      <c r="L628" t="s">
        <v>59</v>
      </c>
      <c r="M628" t="s">
        <v>59</v>
      </c>
      <c r="N628" t="s">
        <v>380</v>
      </c>
      <c r="O628" t="s">
        <v>155</v>
      </c>
      <c r="P628" s="1">
        <v>18264</v>
      </c>
      <c r="Q628" s="1">
        <v>73051</v>
      </c>
    </row>
    <row r="629" spans="1:18" x14ac:dyDescent="0.25">
      <c r="A629">
        <v>89301</v>
      </c>
      <c r="B629">
        <v>34</v>
      </c>
      <c r="I629">
        <v>3464</v>
      </c>
      <c r="J629">
        <v>3464</v>
      </c>
      <c r="K629" t="s">
        <v>104</v>
      </c>
      <c r="L629" t="s">
        <v>104</v>
      </c>
      <c r="M629" t="s">
        <v>104</v>
      </c>
      <c r="N629" t="s">
        <v>380</v>
      </c>
      <c r="O629" t="s">
        <v>155</v>
      </c>
      <c r="P629" s="1">
        <v>18264</v>
      </c>
      <c r="Q629" s="1">
        <v>73051</v>
      </c>
    </row>
    <row r="630" spans="1:18" x14ac:dyDescent="0.25">
      <c r="A630">
        <v>89301</v>
      </c>
      <c r="B630">
        <v>34</v>
      </c>
      <c r="I630">
        <v>3475</v>
      </c>
      <c r="J630">
        <v>3475</v>
      </c>
      <c r="K630" t="s">
        <v>59</v>
      </c>
      <c r="L630" t="s">
        <v>59</v>
      </c>
      <c r="M630" t="s">
        <v>59</v>
      </c>
      <c r="N630" t="s">
        <v>380</v>
      </c>
      <c r="O630" t="s">
        <v>155</v>
      </c>
      <c r="P630" s="1">
        <v>18264</v>
      </c>
      <c r="Q630" s="1">
        <v>73051</v>
      </c>
    </row>
    <row r="631" spans="1:18" x14ac:dyDescent="0.25">
      <c r="A631">
        <v>89301</v>
      </c>
      <c r="B631">
        <v>34</v>
      </c>
      <c r="I631">
        <v>3476</v>
      </c>
      <c r="J631">
        <v>3476</v>
      </c>
      <c r="K631" t="s">
        <v>28</v>
      </c>
      <c r="L631" t="s">
        <v>28</v>
      </c>
      <c r="M631" t="s">
        <v>28</v>
      </c>
      <c r="N631" t="s">
        <v>380</v>
      </c>
      <c r="O631" t="s">
        <v>155</v>
      </c>
      <c r="P631" s="1">
        <v>18264</v>
      </c>
      <c r="Q631" s="1">
        <v>73051</v>
      </c>
    </row>
    <row r="632" spans="1:18" x14ac:dyDescent="0.25">
      <c r="A632">
        <v>89301</v>
      </c>
      <c r="B632">
        <v>34</v>
      </c>
      <c r="I632">
        <v>3477</v>
      </c>
      <c r="J632">
        <v>3477</v>
      </c>
      <c r="K632" t="s">
        <v>59</v>
      </c>
      <c r="L632" t="s">
        <v>59</v>
      </c>
      <c r="M632" t="s">
        <v>59</v>
      </c>
      <c r="N632" t="s">
        <v>380</v>
      </c>
      <c r="O632" t="s">
        <v>155</v>
      </c>
      <c r="P632" s="1">
        <v>18264</v>
      </c>
      <c r="Q632" s="1">
        <v>73051</v>
      </c>
    </row>
    <row r="633" spans="1:18" x14ac:dyDescent="0.25">
      <c r="A633">
        <v>89301</v>
      </c>
      <c r="B633">
        <v>34</v>
      </c>
      <c r="F633">
        <v>3451</v>
      </c>
      <c r="G633">
        <v>809</v>
      </c>
      <c r="H633">
        <v>89301345</v>
      </c>
      <c r="I633">
        <v>3451</v>
      </c>
      <c r="J633">
        <v>3451</v>
      </c>
      <c r="K633" t="s">
        <v>381</v>
      </c>
      <c r="L633" t="s">
        <v>148</v>
      </c>
      <c r="M633" t="s">
        <v>381</v>
      </c>
      <c r="N633" t="s">
        <v>380</v>
      </c>
      <c r="O633" t="s">
        <v>155</v>
      </c>
      <c r="P633" s="1">
        <v>18264</v>
      </c>
      <c r="Q633" s="1">
        <v>73051</v>
      </c>
      <c r="R633">
        <f>VLOOKUP(H633,[1]List1!$A$1:$G$240,1,0)</f>
        <v>89301345</v>
      </c>
    </row>
    <row r="634" spans="1:18" x14ac:dyDescent="0.25">
      <c r="A634">
        <v>89301</v>
      </c>
      <c r="B634">
        <v>34</v>
      </c>
      <c r="F634">
        <v>3452</v>
      </c>
      <c r="G634">
        <v>806</v>
      </c>
      <c r="H634">
        <v>89301346</v>
      </c>
      <c r="I634">
        <v>3452</v>
      </c>
      <c r="J634">
        <v>3452</v>
      </c>
      <c r="K634" t="s">
        <v>381</v>
      </c>
      <c r="L634" t="s">
        <v>382</v>
      </c>
      <c r="M634" t="s">
        <v>381</v>
      </c>
      <c r="N634" t="s">
        <v>380</v>
      </c>
      <c r="O634" t="s">
        <v>155</v>
      </c>
      <c r="P634" s="1">
        <v>18264</v>
      </c>
      <c r="Q634" s="1">
        <v>73051</v>
      </c>
      <c r="R634">
        <f>VLOOKUP(H634,[1]List1!$A$1:$G$240,1,0)</f>
        <v>89301346</v>
      </c>
    </row>
    <row r="635" spans="1:18" x14ac:dyDescent="0.25">
      <c r="A635">
        <v>89301</v>
      </c>
      <c r="B635">
        <v>34</v>
      </c>
      <c r="F635">
        <v>3452</v>
      </c>
      <c r="G635">
        <v>809</v>
      </c>
      <c r="H635">
        <v>89301345</v>
      </c>
      <c r="I635">
        <v>3452</v>
      </c>
      <c r="J635">
        <v>3452</v>
      </c>
      <c r="K635" t="s">
        <v>381</v>
      </c>
      <c r="L635" t="s">
        <v>148</v>
      </c>
      <c r="M635" t="s">
        <v>381</v>
      </c>
      <c r="N635" t="s">
        <v>380</v>
      </c>
      <c r="O635" t="s">
        <v>155</v>
      </c>
      <c r="P635" s="1">
        <v>18264</v>
      </c>
      <c r="Q635" s="1">
        <v>73051</v>
      </c>
      <c r="R635">
        <f>VLOOKUP(H635,[1]List1!$A$1:$G$240,1,0)</f>
        <v>89301345</v>
      </c>
    </row>
    <row r="636" spans="1:18" x14ac:dyDescent="0.25">
      <c r="A636">
        <v>89301</v>
      </c>
      <c r="B636">
        <v>34</v>
      </c>
      <c r="F636">
        <v>3471</v>
      </c>
      <c r="G636">
        <v>809</v>
      </c>
      <c r="H636">
        <v>89301345</v>
      </c>
      <c r="I636">
        <v>3471</v>
      </c>
      <c r="J636">
        <v>3471</v>
      </c>
      <c r="K636" t="s">
        <v>383</v>
      </c>
      <c r="L636" t="s">
        <v>148</v>
      </c>
      <c r="M636" t="s">
        <v>383</v>
      </c>
      <c r="N636" t="s">
        <v>380</v>
      </c>
      <c r="O636" t="s">
        <v>155</v>
      </c>
      <c r="P636" s="1">
        <v>18264</v>
      </c>
      <c r="Q636" s="1">
        <v>73051</v>
      </c>
      <c r="R636">
        <f>VLOOKUP(H636,[1]List1!$A$1:$G$240,1,0)</f>
        <v>89301345</v>
      </c>
    </row>
    <row r="637" spans="1:18" x14ac:dyDescent="0.25">
      <c r="A637">
        <v>89301</v>
      </c>
      <c r="B637">
        <v>35</v>
      </c>
      <c r="K637" t="s">
        <v>384</v>
      </c>
      <c r="L637" t="s">
        <v>384</v>
      </c>
      <c r="M637" t="s">
        <v>384</v>
      </c>
      <c r="P637" s="1">
        <v>18264</v>
      </c>
      <c r="Q637" s="1">
        <v>73051</v>
      </c>
    </row>
    <row r="638" spans="1:18" x14ac:dyDescent="0.25">
      <c r="A638">
        <v>89301</v>
      </c>
      <c r="B638">
        <v>35</v>
      </c>
      <c r="I638">
        <v>3501</v>
      </c>
      <c r="J638">
        <v>3501</v>
      </c>
      <c r="K638" t="s">
        <v>24</v>
      </c>
      <c r="L638" t="s">
        <v>24</v>
      </c>
      <c r="M638" t="s">
        <v>24</v>
      </c>
      <c r="N638" t="s">
        <v>384</v>
      </c>
      <c r="O638" t="s">
        <v>25</v>
      </c>
      <c r="P638" s="1">
        <v>18264</v>
      </c>
      <c r="Q638" s="1">
        <v>73051</v>
      </c>
    </row>
    <row r="639" spans="1:18" x14ac:dyDescent="0.25">
      <c r="A639">
        <v>89301</v>
      </c>
      <c r="B639">
        <v>35</v>
      </c>
      <c r="I639">
        <v>3503</v>
      </c>
      <c r="J639">
        <v>3503</v>
      </c>
      <c r="K639" t="s">
        <v>385</v>
      </c>
      <c r="L639" t="s">
        <v>385</v>
      </c>
      <c r="M639" t="s">
        <v>385</v>
      </c>
      <c r="N639" t="s">
        <v>384</v>
      </c>
      <c r="O639" t="s">
        <v>25</v>
      </c>
      <c r="P639" s="1">
        <v>18264</v>
      </c>
      <c r="Q639" s="1">
        <v>73051</v>
      </c>
    </row>
    <row r="640" spans="1:18" x14ac:dyDescent="0.25">
      <c r="A640">
        <v>89301</v>
      </c>
      <c r="B640">
        <v>35</v>
      </c>
      <c r="I640">
        <v>3522</v>
      </c>
      <c r="J640">
        <v>3522</v>
      </c>
      <c r="K640" t="s">
        <v>386</v>
      </c>
      <c r="L640" t="s">
        <v>386</v>
      </c>
      <c r="M640" t="s">
        <v>386</v>
      </c>
      <c r="N640" t="s">
        <v>384</v>
      </c>
      <c r="O640" t="s">
        <v>44</v>
      </c>
      <c r="P640" s="1">
        <v>18264</v>
      </c>
      <c r="Q640" s="1">
        <v>73051</v>
      </c>
    </row>
    <row r="641" spans="1:18" x14ac:dyDescent="0.25">
      <c r="A641">
        <v>89301</v>
      </c>
      <c r="B641">
        <v>35</v>
      </c>
      <c r="I641">
        <v>3544</v>
      </c>
      <c r="J641">
        <v>3544</v>
      </c>
      <c r="K641" t="s">
        <v>387</v>
      </c>
      <c r="L641" t="s">
        <v>387</v>
      </c>
      <c r="M641" t="s">
        <v>387</v>
      </c>
      <c r="N641" t="s">
        <v>384</v>
      </c>
      <c r="O641" t="s">
        <v>155</v>
      </c>
      <c r="P641" s="1">
        <v>18264</v>
      </c>
      <c r="Q641" s="1">
        <v>73051</v>
      </c>
    </row>
    <row r="642" spans="1:18" x14ac:dyDescent="0.25">
      <c r="A642">
        <v>89301</v>
      </c>
      <c r="B642">
        <v>35</v>
      </c>
      <c r="F642">
        <v>3521</v>
      </c>
      <c r="G642">
        <v>202</v>
      </c>
      <c r="H642">
        <v>89301356</v>
      </c>
      <c r="I642">
        <v>3521</v>
      </c>
      <c r="J642">
        <v>3521</v>
      </c>
      <c r="K642" t="s">
        <v>388</v>
      </c>
      <c r="L642" t="s">
        <v>389</v>
      </c>
      <c r="M642" t="s">
        <v>388</v>
      </c>
      <c r="N642" t="s">
        <v>384</v>
      </c>
      <c r="O642" t="s">
        <v>44</v>
      </c>
      <c r="P642" s="1">
        <v>18264</v>
      </c>
      <c r="Q642" s="1">
        <v>73051</v>
      </c>
      <c r="R642">
        <f>VLOOKUP(H642,[1]List1!$A$1:$G$240,1,0)</f>
        <v>89301356</v>
      </c>
    </row>
    <row r="643" spans="1:18" x14ac:dyDescent="0.25">
      <c r="A643">
        <v>89301</v>
      </c>
      <c r="B643">
        <v>35</v>
      </c>
      <c r="F643">
        <v>3541</v>
      </c>
      <c r="G643">
        <v>222</v>
      </c>
      <c r="H643">
        <v>89301355</v>
      </c>
      <c r="I643">
        <v>3541</v>
      </c>
      <c r="J643">
        <v>3541</v>
      </c>
      <c r="K643" t="s">
        <v>359</v>
      </c>
      <c r="L643" t="s">
        <v>384</v>
      </c>
      <c r="M643" t="s">
        <v>359</v>
      </c>
      <c r="N643" t="s">
        <v>384</v>
      </c>
      <c r="O643" t="s">
        <v>155</v>
      </c>
      <c r="P643" s="1">
        <v>18264</v>
      </c>
      <c r="Q643" s="1">
        <v>73051</v>
      </c>
      <c r="R643">
        <f>VLOOKUP(H643,[1]List1!$A$1:$G$240,1,0)</f>
        <v>89301355</v>
      </c>
    </row>
    <row r="644" spans="1:18" x14ac:dyDescent="0.25">
      <c r="A644">
        <v>89301</v>
      </c>
      <c r="B644">
        <v>35</v>
      </c>
      <c r="F644">
        <v>3541</v>
      </c>
      <c r="G644">
        <v>202</v>
      </c>
      <c r="H644">
        <v>89301356</v>
      </c>
      <c r="I644">
        <v>3541</v>
      </c>
      <c r="J644">
        <v>3541</v>
      </c>
      <c r="K644" t="s">
        <v>359</v>
      </c>
      <c r="L644" t="s">
        <v>389</v>
      </c>
      <c r="M644" t="s">
        <v>359</v>
      </c>
      <c r="N644" t="s">
        <v>384</v>
      </c>
      <c r="O644" t="s">
        <v>155</v>
      </c>
      <c r="P644" s="1">
        <v>18264</v>
      </c>
      <c r="Q644" s="1">
        <v>73051</v>
      </c>
      <c r="R644">
        <f>VLOOKUP(H644,[1]List1!$A$1:$G$240,1,0)</f>
        <v>89301356</v>
      </c>
    </row>
    <row r="645" spans="1:18" x14ac:dyDescent="0.25">
      <c r="A645">
        <v>89301</v>
      </c>
      <c r="B645">
        <v>35</v>
      </c>
      <c r="F645">
        <v>3590</v>
      </c>
      <c r="G645">
        <v>222</v>
      </c>
      <c r="H645">
        <v>89301355</v>
      </c>
      <c r="I645">
        <v>3590</v>
      </c>
      <c r="J645">
        <v>3590</v>
      </c>
      <c r="K645" t="s">
        <v>390</v>
      </c>
      <c r="L645" t="s">
        <v>384</v>
      </c>
      <c r="M645" t="s">
        <v>390</v>
      </c>
      <c r="N645" t="s">
        <v>384</v>
      </c>
      <c r="O645" t="s">
        <v>391</v>
      </c>
      <c r="P645" s="1">
        <v>18264</v>
      </c>
      <c r="Q645" s="1">
        <v>73051</v>
      </c>
      <c r="R645">
        <f>VLOOKUP(H645,[1]List1!$A$1:$G$240,1,0)</f>
        <v>89301355</v>
      </c>
    </row>
    <row r="646" spans="1:18" x14ac:dyDescent="0.25">
      <c r="A646">
        <v>89301</v>
      </c>
      <c r="B646">
        <v>36</v>
      </c>
      <c r="K646" t="s">
        <v>392</v>
      </c>
      <c r="L646" t="s">
        <v>392</v>
      </c>
      <c r="M646" t="s">
        <v>392</v>
      </c>
      <c r="P646" s="1">
        <v>18264</v>
      </c>
      <c r="Q646" s="1">
        <v>73051</v>
      </c>
    </row>
    <row r="647" spans="1:18" x14ac:dyDescent="0.25">
      <c r="A647">
        <v>89301</v>
      </c>
      <c r="B647">
        <v>36</v>
      </c>
      <c r="F647">
        <v>3621</v>
      </c>
      <c r="G647">
        <v>903</v>
      </c>
      <c r="H647">
        <v>89301362</v>
      </c>
      <c r="I647">
        <v>3621</v>
      </c>
      <c r="J647">
        <v>3621</v>
      </c>
      <c r="K647" t="s">
        <v>43</v>
      </c>
      <c r="L647" t="s">
        <v>393</v>
      </c>
      <c r="M647" t="s">
        <v>43</v>
      </c>
      <c r="N647" t="s">
        <v>392</v>
      </c>
      <c r="O647" t="s">
        <v>44</v>
      </c>
      <c r="P647" s="1">
        <v>18264</v>
      </c>
      <c r="Q647" s="1">
        <v>73051</v>
      </c>
      <c r="R647">
        <f>VLOOKUP(H647,[1]List1!$A$1:$G$240,1,0)</f>
        <v>89301362</v>
      </c>
    </row>
    <row r="648" spans="1:18" x14ac:dyDescent="0.25">
      <c r="A648">
        <v>89301</v>
      </c>
      <c r="B648">
        <v>37</v>
      </c>
      <c r="K648" t="s">
        <v>394</v>
      </c>
      <c r="L648" t="s">
        <v>394</v>
      </c>
      <c r="M648" t="s">
        <v>394</v>
      </c>
      <c r="P648" s="1">
        <v>18264</v>
      </c>
      <c r="Q648" s="1">
        <v>73051</v>
      </c>
    </row>
    <row r="649" spans="1:18" x14ac:dyDescent="0.25">
      <c r="A649">
        <v>89301</v>
      </c>
      <c r="B649">
        <v>37</v>
      </c>
      <c r="I649">
        <v>3704</v>
      </c>
      <c r="J649">
        <v>3704</v>
      </c>
      <c r="K649" t="s">
        <v>59</v>
      </c>
      <c r="L649" t="s">
        <v>59</v>
      </c>
      <c r="M649" t="s">
        <v>59</v>
      </c>
      <c r="N649" t="s">
        <v>395</v>
      </c>
      <c r="O649" t="s">
        <v>155</v>
      </c>
      <c r="P649" s="1">
        <v>18264</v>
      </c>
      <c r="Q649" s="1">
        <v>73051</v>
      </c>
    </row>
    <row r="650" spans="1:18" x14ac:dyDescent="0.25">
      <c r="A650">
        <v>89301</v>
      </c>
      <c r="B650">
        <v>37</v>
      </c>
      <c r="I650">
        <v>3797</v>
      </c>
      <c r="J650">
        <v>3797</v>
      </c>
      <c r="K650" t="s">
        <v>171</v>
      </c>
      <c r="L650" t="s">
        <v>171</v>
      </c>
      <c r="M650" t="s">
        <v>171</v>
      </c>
      <c r="N650" t="s">
        <v>395</v>
      </c>
      <c r="O650" t="s">
        <v>155</v>
      </c>
      <c r="P650" s="1">
        <v>18264</v>
      </c>
      <c r="Q650" s="1">
        <v>73051</v>
      </c>
    </row>
    <row r="651" spans="1:18" x14ac:dyDescent="0.25">
      <c r="A651">
        <v>89301</v>
      </c>
      <c r="B651">
        <v>37</v>
      </c>
      <c r="F651">
        <v>3741</v>
      </c>
      <c r="G651">
        <v>807</v>
      </c>
      <c r="H651">
        <v>89301375</v>
      </c>
      <c r="I651">
        <v>3741</v>
      </c>
      <c r="J651">
        <v>3741</v>
      </c>
      <c r="K651" t="s">
        <v>192</v>
      </c>
      <c r="L651" t="s">
        <v>396</v>
      </c>
      <c r="M651" t="s">
        <v>192</v>
      </c>
      <c r="N651" t="s">
        <v>395</v>
      </c>
      <c r="O651" t="s">
        <v>155</v>
      </c>
      <c r="P651" s="1">
        <v>18264</v>
      </c>
      <c r="Q651" s="1">
        <v>73051</v>
      </c>
      <c r="R651">
        <f>VLOOKUP(H651,[1]List1!$A$1:$G$240,1,0)</f>
        <v>89301375</v>
      </c>
    </row>
    <row r="652" spans="1:18" x14ac:dyDescent="0.25">
      <c r="A652">
        <v>89301</v>
      </c>
      <c r="B652">
        <v>37</v>
      </c>
      <c r="F652">
        <v>3741</v>
      </c>
      <c r="G652">
        <v>813</v>
      </c>
      <c r="H652">
        <v>89301415</v>
      </c>
      <c r="I652">
        <v>3741</v>
      </c>
      <c r="J652">
        <v>3741</v>
      </c>
      <c r="K652" t="s">
        <v>192</v>
      </c>
      <c r="L652" t="s">
        <v>377</v>
      </c>
      <c r="M652" t="s">
        <v>192</v>
      </c>
      <c r="N652" t="s">
        <v>395</v>
      </c>
      <c r="O652" t="s">
        <v>155</v>
      </c>
      <c r="P652" s="1">
        <v>18264</v>
      </c>
      <c r="Q652" s="1">
        <v>73051</v>
      </c>
      <c r="R652">
        <f>VLOOKUP(H652,[1]List1!$A$1:$G$240,1,0)</f>
        <v>89301415</v>
      </c>
    </row>
    <row r="653" spans="1:18" x14ac:dyDescent="0.25">
      <c r="A653">
        <v>89301</v>
      </c>
      <c r="B653">
        <v>37</v>
      </c>
      <c r="F653">
        <v>3741</v>
      </c>
      <c r="G653">
        <v>816</v>
      </c>
      <c r="H653">
        <v>89301285</v>
      </c>
      <c r="I653">
        <v>3741</v>
      </c>
      <c r="J653">
        <v>3741</v>
      </c>
      <c r="K653" t="s">
        <v>192</v>
      </c>
      <c r="L653" t="s">
        <v>335</v>
      </c>
      <c r="M653" t="s">
        <v>192</v>
      </c>
      <c r="N653" t="s">
        <v>395</v>
      </c>
      <c r="O653" t="s">
        <v>155</v>
      </c>
      <c r="P653" s="1">
        <v>18264</v>
      </c>
      <c r="Q653" s="1">
        <v>73051</v>
      </c>
      <c r="R653">
        <f>VLOOKUP(H653,[1]List1!$A$1:$G$240,1,0)</f>
        <v>89301285</v>
      </c>
    </row>
    <row r="654" spans="1:18" x14ac:dyDescent="0.25">
      <c r="A654">
        <v>89301</v>
      </c>
      <c r="B654">
        <v>37</v>
      </c>
      <c r="F654">
        <v>3742</v>
      </c>
      <c r="G654">
        <v>807</v>
      </c>
      <c r="H654">
        <v>89301375</v>
      </c>
      <c r="I654">
        <v>3742</v>
      </c>
      <c r="J654">
        <v>3742</v>
      </c>
      <c r="K654" t="s">
        <v>397</v>
      </c>
      <c r="L654" t="s">
        <v>396</v>
      </c>
      <c r="M654" t="s">
        <v>397</v>
      </c>
      <c r="N654" t="s">
        <v>395</v>
      </c>
      <c r="O654" t="s">
        <v>155</v>
      </c>
      <c r="P654" s="1">
        <v>18264</v>
      </c>
      <c r="Q654" s="1">
        <v>73051</v>
      </c>
      <c r="R654">
        <f>VLOOKUP(H654,[1]List1!$A$1:$G$240,1,0)</f>
        <v>89301375</v>
      </c>
    </row>
    <row r="655" spans="1:18" x14ac:dyDescent="0.25">
      <c r="A655">
        <v>89301</v>
      </c>
      <c r="B655">
        <v>37</v>
      </c>
      <c r="F655">
        <v>3743</v>
      </c>
      <c r="G655">
        <v>807</v>
      </c>
      <c r="H655">
        <v>89301104</v>
      </c>
      <c r="I655">
        <v>3743</v>
      </c>
      <c r="J655">
        <v>3743</v>
      </c>
      <c r="K655" t="s">
        <v>191</v>
      </c>
      <c r="L655" t="s">
        <v>191</v>
      </c>
      <c r="O655" t="s">
        <v>25</v>
      </c>
      <c r="P655" s="1">
        <v>18264</v>
      </c>
      <c r="Q655" s="1">
        <v>73051</v>
      </c>
      <c r="R655">
        <f>VLOOKUP(H655,[1]List1!$A$1:$G$240,1,0)</f>
        <v>89301104</v>
      </c>
    </row>
    <row r="656" spans="1:18" x14ac:dyDescent="0.25">
      <c r="A656">
        <v>89301</v>
      </c>
      <c r="B656">
        <v>37</v>
      </c>
      <c r="F656">
        <v>3743</v>
      </c>
      <c r="G656">
        <v>813</v>
      </c>
      <c r="H656">
        <v>89301415</v>
      </c>
      <c r="I656">
        <v>3743</v>
      </c>
      <c r="J656">
        <v>3743</v>
      </c>
      <c r="K656" t="s">
        <v>377</v>
      </c>
      <c r="L656" t="s">
        <v>377</v>
      </c>
      <c r="O656" t="s">
        <v>25</v>
      </c>
      <c r="P656" s="1">
        <v>18264</v>
      </c>
      <c r="Q656" s="1">
        <v>73051</v>
      </c>
      <c r="R656">
        <f>VLOOKUP(H656,[1]List1!$A$1:$G$240,1,0)</f>
        <v>89301415</v>
      </c>
    </row>
    <row r="657" spans="1:18" x14ac:dyDescent="0.25">
      <c r="A657">
        <v>89301</v>
      </c>
      <c r="B657">
        <v>37</v>
      </c>
      <c r="F657">
        <v>3743</v>
      </c>
      <c r="G657">
        <v>816</v>
      </c>
      <c r="H657">
        <v>89301104</v>
      </c>
      <c r="I657">
        <v>3743</v>
      </c>
      <c r="J657">
        <v>3743</v>
      </c>
      <c r="K657" t="s">
        <v>191</v>
      </c>
      <c r="L657" t="s">
        <v>191</v>
      </c>
      <c r="O657" t="s">
        <v>25</v>
      </c>
      <c r="P657" s="1">
        <v>18264</v>
      </c>
      <c r="Q657" s="1">
        <v>73051</v>
      </c>
      <c r="R657">
        <f>VLOOKUP(H657,[1]List1!$A$1:$G$240,1,0)</f>
        <v>89301104</v>
      </c>
    </row>
    <row r="658" spans="1:18" x14ac:dyDescent="0.25">
      <c r="A658">
        <v>89301</v>
      </c>
      <c r="B658">
        <v>37</v>
      </c>
      <c r="F658">
        <v>3743</v>
      </c>
      <c r="G658">
        <v>816</v>
      </c>
      <c r="H658">
        <v>89301285</v>
      </c>
      <c r="I658">
        <v>3743</v>
      </c>
      <c r="J658">
        <v>3743</v>
      </c>
      <c r="K658" t="s">
        <v>335</v>
      </c>
      <c r="L658" t="s">
        <v>335</v>
      </c>
      <c r="O658" t="s">
        <v>25</v>
      </c>
      <c r="P658" s="1">
        <v>18264</v>
      </c>
      <c r="Q658" s="1">
        <v>73051</v>
      </c>
      <c r="R658">
        <f>VLOOKUP(H658,[1]List1!$A$1:$G$240,1,0)</f>
        <v>89301285</v>
      </c>
    </row>
    <row r="659" spans="1:18" x14ac:dyDescent="0.25">
      <c r="A659">
        <v>89301</v>
      </c>
      <c r="B659">
        <v>38</v>
      </c>
      <c r="K659" t="s">
        <v>398</v>
      </c>
      <c r="L659" t="s">
        <v>398</v>
      </c>
      <c r="M659" t="s">
        <v>398</v>
      </c>
      <c r="P659" s="1">
        <v>18264</v>
      </c>
      <c r="Q659" s="1">
        <v>73051</v>
      </c>
    </row>
    <row r="660" spans="1:18" x14ac:dyDescent="0.25">
      <c r="A660">
        <v>89301</v>
      </c>
      <c r="B660">
        <v>38</v>
      </c>
      <c r="F660">
        <v>3841</v>
      </c>
      <c r="G660">
        <v>808</v>
      </c>
      <c r="H660">
        <v>89301386</v>
      </c>
      <c r="I660">
        <v>3841</v>
      </c>
      <c r="J660">
        <v>3841</v>
      </c>
      <c r="K660" t="s">
        <v>399</v>
      </c>
      <c r="L660" t="s">
        <v>400</v>
      </c>
      <c r="M660" t="s">
        <v>399</v>
      </c>
      <c r="N660" t="s">
        <v>401</v>
      </c>
      <c r="O660" t="s">
        <v>155</v>
      </c>
      <c r="P660" s="1">
        <v>18264</v>
      </c>
      <c r="Q660" s="1">
        <v>73051</v>
      </c>
      <c r="R660">
        <f>VLOOKUP(H660,[1]List1!$A$1:$G$240,1,0)</f>
        <v>89301386</v>
      </c>
    </row>
    <row r="661" spans="1:18" x14ac:dyDescent="0.25">
      <c r="A661">
        <v>89301</v>
      </c>
      <c r="B661">
        <v>38</v>
      </c>
      <c r="F661">
        <v>3841</v>
      </c>
      <c r="G661">
        <v>814</v>
      </c>
      <c r="H661">
        <v>89301385</v>
      </c>
      <c r="I661">
        <v>3841</v>
      </c>
      <c r="J661">
        <v>3841</v>
      </c>
      <c r="K661" t="s">
        <v>399</v>
      </c>
      <c r="L661" t="s">
        <v>402</v>
      </c>
      <c r="M661" t="s">
        <v>399</v>
      </c>
      <c r="N661" t="s">
        <v>401</v>
      </c>
      <c r="O661" t="s">
        <v>155</v>
      </c>
      <c r="P661" s="1">
        <v>18264</v>
      </c>
      <c r="Q661" s="1">
        <v>73051</v>
      </c>
      <c r="R661">
        <f>VLOOKUP(H661,[1]List1!$A$1:$G$240,1,0)</f>
        <v>89301385</v>
      </c>
    </row>
    <row r="662" spans="1:18" x14ac:dyDescent="0.25">
      <c r="A662">
        <v>89301</v>
      </c>
      <c r="B662">
        <v>39</v>
      </c>
      <c r="K662" t="s">
        <v>268</v>
      </c>
      <c r="L662" t="s">
        <v>268</v>
      </c>
      <c r="M662" t="s">
        <v>268</v>
      </c>
      <c r="P662" s="1">
        <v>18264</v>
      </c>
      <c r="Q662" s="1">
        <v>73051</v>
      </c>
    </row>
    <row r="663" spans="1:18" x14ac:dyDescent="0.25">
      <c r="A663">
        <v>89301</v>
      </c>
      <c r="B663">
        <v>39</v>
      </c>
      <c r="F663">
        <v>3921</v>
      </c>
      <c r="G663">
        <v>901</v>
      </c>
      <c r="H663">
        <v>89301395</v>
      </c>
      <c r="I663">
        <v>3921</v>
      </c>
      <c r="J663">
        <v>3921</v>
      </c>
      <c r="K663" t="s">
        <v>403</v>
      </c>
      <c r="L663" t="s">
        <v>268</v>
      </c>
      <c r="M663" t="s">
        <v>403</v>
      </c>
      <c r="N663" t="s">
        <v>268</v>
      </c>
      <c r="O663" t="s">
        <v>44</v>
      </c>
      <c r="P663" s="1">
        <v>18264</v>
      </c>
      <c r="Q663" s="1">
        <v>73051</v>
      </c>
      <c r="R663">
        <f>VLOOKUP(H663,[1]List1!$A$1:$G$240,1,0)</f>
        <v>89301395</v>
      </c>
    </row>
    <row r="664" spans="1:18" x14ac:dyDescent="0.25">
      <c r="A664">
        <v>89301</v>
      </c>
      <c r="B664">
        <v>40</v>
      </c>
      <c r="K664" t="s">
        <v>404</v>
      </c>
      <c r="L664" t="s">
        <v>404</v>
      </c>
      <c r="M664" t="s">
        <v>404</v>
      </c>
      <c r="P664" s="1">
        <v>18264</v>
      </c>
      <c r="Q664" s="1">
        <v>73051</v>
      </c>
    </row>
    <row r="665" spans="1:18" x14ac:dyDescent="0.25">
      <c r="A665">
        <v>89301</v>
      </c>
      <c r="B665">
        <v>40</v>
      </c>
      <c r="I665">
        <v>4097</v>
      </c>
      <c r="J665">
        <v>4097</v>
      </c>
      <c r="K665" t="s">
        <v>171</v>
      </c>
      <c r="L665" t="s">
        <v>171</v>
      </c>
      <c r="M665" t="s">
        <v>171</v>
      </c>
      <c r="N665" t="s">
        <v>404</v>
      </c>
      <c r="O665" t="s">
        <v>155</v>
      </c>
      <c r="P665" s="1">
        <v>18264</v>
      </c>
      <c r="Q665" s="1">
        <v>73051</v>
      </c>
    </row>
    <row r="666" spans="1:18" x14ac:dyDescent="0.25">
      <c r="A666">
        <v>89301</v>
      </c>
      <c r="B666">
        <v>40</v>
      </c>
      <c r="F666">
        <v>4041</v>
      </c>
      <c r="G666">
        <v>802</v>
      </c>
      <c r="H666">
        <v>89301405</v>
      </c>
      <c r="I666">
        <v>4041</v>
      </c>
      <c r="J666">
        <v>4041</v>
      </c>
      <c r="K666" t="s">
        <v>405</v>
      </c>
      <c r="L666" t="s">
        <v>195</v>
      </c>
      <c r="M666" t="s">
        <v>405</v>
      </c>
      <c r="N666" t="s">
        <v>404</v>
      </c>
      <c r="O666" t="s">
        <v>155</v>
      </c>
      <c r="P666" s="1">
        <v>18264</v>
      </c>
      <c r="Q666" s="1">
        <v>73051</v>
      </c>
      <c r="R666">
        <f>VLOOKUP(H666,[1]List1!$A$1:$G$240,1,0)</f>
        <v>89301405</v>
      </c>
    </row>
    <row r="667" spans="1:18" x14ac:dyDescent="0.25">
      <c r="A667">
        <v>89301</v>
      </c>
      <c r="B667">
        <v>41</v>
      </c>
      <c r="K667" t="s">
        <v>406</v>
      </c>
      <c r="L667" t="s">
        <v>406</v>
      </c>
      <c r="M667" t="s">
        <v>406</v>
      </c>
      <c r="P667" s="1">
        <v>18264</v>
      </c>
      <c r="Q667" s="1">
        <v>73051</v>
      </c>
    </row>
    <row r="668" spans="1:18" x14ac:dyDescent="0.25">
      <c r="A668">
        <v>89301</v>
      </c>
      <c r="B668">
        <v>41</v>
      </c>
      <c r="I668">
        <v>4197</v>
      </c>
      <c r="J668">
        <v>4197</v>
      </c>
      <c r="K668" t="s">
        <v>171</v>
      </c>
      <c r="L668" t="s">
        <v>171</v>
      </c>
      <c r="M668" t="s">
        <v>171</v>
      </c>
      <c r="N668" t="s">
        <v>406</v>
      </c>
      <c r="O668" t="s">
        <v>155</v>
      </c>
      <c r="P668" s="1">
        <v>18264</v>
      </c>
      <c r="Q668" s="1">
        <v>73051</v>
      </c>
    </row>
    <row r="669" spans="1:18" x14ac:dyDescent="0.25">
      <c r="A669">
        <v>89301</v>
      </c>
      <c r="B669">
        <v>41</v>
      </c>
      <c r="F669">
        <v>4141</v>
      </c>
      <c r="G669">
        <v>813</v>
      </c>
      <c r="H669">
        <v>89301415</v>
      </c>
      <c r="I669">
        <v>4141</v>
      </c>
      <c r="J669">
        <v>4141</v>
      </c>
      <c r="K669" t="s">
        <v>407</v>
      </c>
      <c r="L669" t="s">
        <v>377</v>
      </c>
      <c r="M669" t="s">
        <v>407</v>
      </c>
      <c r="N669" t="s">
        <v>406</v>
      </c>
      <c r="O669" t="s">
        <v>155</v>
      </c>
      <c r="P669" s="1">
        <v>18264</v>
      </c>
      <c r="Q669" s="1">
        <v>73051</v>
      </c>
      <c r="R669">
        <f>VLOOKUP(H669,[1]List1!$A$1:$G$240,1,0)</f>
        <v>89301415</v>
      </c>
    </row>
    <row r="670" spans="1:18" x14ac:dyDescent="0.25">
      <c r="A670">
        <v>89301</v>
      </c>
      <c r="B670">
        <v>41</v>
      </c>
      <c r="F670">
        <v>4141</v>
      </c>
      <c r="G670">
        <v>816</v>
      </c>
      <c r="H670">
        <v>89301326</v>
      </c>
      <c r="I670">
        <v>4141</v>
      </c>
      <c r="J670">
        <v>4141</v>
      </c>
      <c r="K670" t="s">
        <v>360</v>
      </c>
      <c r="L670" t="s">
        <v>360</v>
      </c>
      <c r="M670" t="s">
        <v>407</v>
      </c>
      <c r="N670" t="s">
        <v>406</v>
      </c>
      <c r="O670" t="s">
        <v>25</v>
      </c>
      <c r="P670" s="1">
        <v>18264</v>
      </c>
      <c r="Q670" s="1">
        <v>73051</v>
      </c>
      <c r="R670">
        <f>VLOOKUP(H670,[1]List1!$A$1:$G$240,1,0)</f>
        <v>89301326</v>
      </c>
    </row>
    <row r="671" spans="1:18" x14ac:dyDescent="0.25">
      <c r="A671">
        <v>89301</v>
      </c>
      <c r="B671">
        <v>41</v>
      </c>
      <c r="F671">
        <v>4143</v>
      </c>
      <c r="G671">
        <v>813</v>
      </c>
      <c r="H671">
        <v>89301415</v>
      </c>
      <c r="I671">
        <v>4143</v>
      </c>
      <c r="J671">
        <v>4143</v>
      </c>
      <c r="K671" t="s">
        <v>377</v>
      </c>
      <c r="L671" t="s">
        <v>377</v>
      </c>
      <c r="O671" t="s">
        <v>25</v>
      </c>
      <c r="P671" s="1">
        <v>18264</v>
      </c>
      <c r="Q671" s="1">
        <v>73051</v>
      </c>
      <c r="R671">
        <f>VLOOKUP(H671,[1]List1!$A$1:$G$240,1,0)</f>
        <v>89301415</v>
      </c>
    </row>
    <row r="672" spans="1:18" x14ac:dyDescent="0.25">
      <c r="A672">
        <v>89301</v>
      </c>
      <c r="B672">
        <v>43</v>
      </c>
      <c r="K672" t="s">
        <v>408</v>
      </c>
      <c r="L672" t="s">
        <v>408</v>
      </c>
      <c r="M672" t="s">
        <v>408</v>
      </c>
      <c r="P672" s="1">
        <v>18264</v>
      </c>
      <c r="Q672" s="1">
        <v>73051</v>
      </c>
    </row>
    <row r="673" spans="1:18" x14ac:dyDescent="0.25">
      <c r="A673">
        <v>89301</v>
      </c>
      <c r="B673">
        <v>43</v>
      </c>
      <c r="I673">
        <v>4397</v>
      </c>
      <c r="J673">
        <v>4397</v>
      </c>
      <c r="K673" t="s">
        <v>171</v>
      </c>
      <c r="L673" t="s">
        <v>171</v>
      </c>
      <c r="M673" t="s">
        <v>171</v>
      </c>
      <c r="N673" t="s">
        <v>408</v>
      </c>
      <c r="O673" t="s">
        <v>25</v>
      </c>
      <c r="P673" s="1">
        <v>18264</v>
      </c>
      <c r="Q673" s="1">
        <v>73051</v>
      </c>
    </row>
    <row r="674" spans="1:18" x14ac:dyDescent="0.25">
      <c r="A674">
        <v>89301</v>
      </c>
      <c r="B674">
        <v>43</v>
      </c>
      <c r="I674">
        <v>4398</v>
      </c>
      <c r="J674">
        <v>4398</v>
      </c>
      <c r="K674" t="s">
        <v>409</v>
      </c>
      <c r="L674" t="s">
        <v>409</v>
      </c>
      <c r="M674" t="s">
        <v>409</v>
      </c>
      <c r="N674" t="s">
        <v>408</v>
      </c>
      <c r="O674" t="s">
        <v>25</v>
      </c>
      <c r="P674" s="1">
        <v>18264</v>
      </c>
      <c r="Q674" s="1">
        <v>73051</v>
      </c>
    </row>
    <row r="675" spans="1:18" x14ac:dyDescent="0.25">
      <c r="A675">
        <v>89301</v>
      </c>
      <c r="B675">
        <v>43</v>
      </c>
      <c r="F675">
        <v>4321</v>
      </c>
      <c r="G675">
        <v>206</v>
      </c>
      <c r="H675">
        <v>89301432</v>
      </c>
      <c r="I675">
        <v>4321</v>
      </c>
      <c r="J675">
        <v>4321</v>
      </c>
      <c r="K675" t="s">
        <v>410</v>
      </c>
      <c r="L675" t="s">
        <v>411</v>
      </c>
      <c r="M675" t="s">
        <v>410</v>
      </c>
      <c r="N675" t="s">
        <v>408</v>
      </c>
      <c r="O675" t="s">
        <v>44</v>
      </c>
      <c r="P675" s="1">
        <v>18264</v>
      </c>
      <c r="Q675" s="1">
        <v>73051</v>
      </c>
      <c r="R675">
        <f>VLOOKUP(H675,[1]List1!$A$1:$G$240,1,0)</f>
        <v>89301432</v>
      </c>
    </row>
    <row r="676" spans="1:18" x14ac:dyDescent="0.25">
      <c r="A676">
        <v>89301</v>
      </c>
      <c r="B676">
        <v>43</v>
      </c>
      <c r="F676">
        <v>4321</v>
      </c>
      <c r="G676">
        <v>6</v>
      </c>
      <c r="H676">
        <v>89301484</v>
      </c>
      <c r="I676">
        <v>4321</v>
      </c>
      <c r="J676">
        <v>4321</v>
      </c>
      <c r="K676" t="s">
        <v>410</v>
      </c>
      <c r="L676" t="s">
        <v>102</v>
      </c>
      <c r="M676" t="s">
        <v>410</v>
      </c>
      <c r="N676" t="s">
        <v>408</v>
      </c>
      <c r="O676" t="s">
        <v>44</v>
      </c>
      <c r="P676" s="1">
        <v>18264</v>
      </c>
      <c r="Q676" s="1">
        <v>73051</v>
      </c>
      <c r="R676">
        <f>VLOOKUP(H676,[1]List1!$A$1:$G$240,1,0)</f>
        <v>89301484</v>
      </c>
    </row>
    <row r="677" spans="1:18" x14ac:dyDescent="0.25">
      <c r="A677">
        <v>89301</v>
      </c>
      <c r="B677">
        <v>44</v>
      </c>
      <c r="K677" t="s">
        <v>412</v>
      </c>
      <c r="L677" t="s">
        <v>412</v>
      </c>
      <c r="M677" t="s">
        <v>412</v>
      </c>
      <c r="P677" s="1">
        <v>18264</v>
      </c>
      <c r="Q677" s="1">
        <v>73051</v>
      </c>
    </row>
    <row r="678" spans="1:18" x14ac:dyDescent="0.25">
      <c r="A678">
        <v>89301</v>
      </c>
      <c r="B678">
        <v>44</v>
      </c>
      <c r="I678">
        <v>4496</v>
      </c>
      <c r="J678">
        <v>4496</v>
      </c>
      <c r="K678" t="s">
        <v>170</v>
      </c>
      <c r="L678" t="s">
        <v>170</v>
      </c>
      <c r="M678" t="s">
        <v>195</v>
      </c>
      <c r="N678" t="s">
        <v>412</v>
      </c>
      <c r="O678" t="s">
        <v>155</v>
      </c>
      <c r="P678" s="1">
        <v>18264</v>
      </c>
      <c r="Q678" s="1">
        <v>73051</v>
      </c>
    </row>
    <row r="679" spans="1:18" x14ac:dyDescent="0.25">
      <c r="A679">
        <v>89301</v>
      </c>
      <c r="B679">
        <v>44</v>
      </c>
      <c r="F679">
        <v>4441</v>
      </c>
      <c r="G679">
        <v>816</v>
      </c>
      <c r="H679">
        <v>89301104</v>
      </c>
      <c r="I679">
        <v>4441</v>
      </c>
      <c r="J679">
        <v>4441</v>
      </c>
      <c r="K679" t="s">
        <v>413</v>
      </c>
      <c r="L679" t="s">
        <v>191</v>
      </c>
      <c r="M679" t="s">
        <v>413</v>
      </c>
      <c r="N679" t="s">
        <v>412</v>
      </c>
      <c r="O679" t="s">
        <v>155</v>
      </c>
      <c r="P679" s="1">
        <v>18264</v>
      </c>
      <c r="Q679" s="1">
        <v>73051</v>
      </c>
      <c r="R679">
        <f>VLOOKUP(H679,[1]List1!$A$1:$G$240,1,0)</f>
        <v>89301104</v>
      </c>
    </row>
    <row r="680" spans="1:18" x14ac:dyDescent="0.25">
      <c r="A680">
        <v>89301</v>
      </c>
      <c r="B680">
        <v>44</v>
      </c>
      <c r="F680">
        <v>4441</v>
      </c>
      <c r="G680">
        <v>816</v>
      </c>
      <c r="H680">
        <v>89301285</v>
      </c>
      <c r="I680">
        <v>4441</v>
      </c>
      <c r="J680">
        <v>4441</v>
      </c>
      <c r="K680" t="s">
        <v>413</v>
      </c>
      <c r="L680" t="s">
        <v>335</v>
      </c>
      <c r="M680" t="s">
        <v>413</v>
      </c>
      <c r="N680" t="s">
        <v>412</v>
      </c>
      <c r="O680" t="s">
        <v>155</v>
      </c>
      <c r="P680" s="1">
        <v>18264</v>
      </c>
      <c r="Q680" s="1">
        <v>73051</v>
      </c>
      <c r="R680">
        <f>VLOOKUP(H680,[1]List1!$A$1:$G$240,1,0)</f>
        <v>89301285</v>
      </c>
    </row>
    <row r="681" spans="1:18" x14ac:dyDescent="0.25">
      <c r="A681">
        <v>89301</v>
      </c>
      <c r="B681">
        <v>44</v>
      </c>
      <c r="F681">
        <v>4441</v>
      </c>
      <c r="G681">
        <v>802</v>
      </c>
      <c r="H681">
        <v>89301405</v>
      </c>
      <c r="I681">
        <v>4441</v>
      </c>
      <c r="J681">
        <v>4441</v>
      </c>
      <c r="K681" t="s">
        <v>413</v>
      </c>
      <c r="L681" t="s">
        <v>195</v>
      </c>
      <c r="M681" t="s">
        <v>413</v>
      </c>
      <c r="N681" t="s">
        <v>412</v>
      </c>
      <c r="O681" t="s">
        <v>155</v>
      </c>
      <c r="P681" s="1">
        <v>18264</v>
      </c>
      <c r="Q681" s="1">
        <v>73051</v>
      </c>
      <c r="R681">
        <f>VLOOKUP(H681,[1]List1!$A$1:$G$240,1,0)</f>
        <v>89301405</v>
      </c>
    </row>
    <row r="682" spans="1:18" x14ac:dyDescent="0.25">
      <c r="A682">
        <v>89301</v>
      </c>
      <c r="B682">
        <v>44</v>
      </c>
      <c r="F682">
        <v>4441</v>
      </c>
      <c r="G682">
        <v>807</v>
      </c>
      <c r="H682">
        <v>89301375</v>
      </c>
      <c r="I682">
        <v>4441</v>
      </c>
      <c r="J682">
        <v>4441</v>
      </c>
      <c r="K682" t="s">
        <v>413</v>
      </c>
      <c r="L682" t="s">
        <v>396</v>
      </c>
      <c r="M682" t="s">
        <v>413</v>
      </c>
      <c r="N682" t="s">
        <v>412</v>
      </c>
      <c r="O682" t="s">
        <v>155</v>
      </c>
      <c r="P682" s="1">
        <v>18264</v>
      </c>
      <c r="Q682" s="1">
        <v>73051</v>
      </c>
      <c r="R682">
        <f>VLOOKUP(H682,[1]List1!$A$1:$G$240,1,0)</f>
        <v>89301375</v>
      </c>
    </row>
    <row r="683" spans="1:18" x14ac:dyDescent="0.25">
      <c r="A683">
        <v>89301</v>
      </c>
      <c r="B683">
        <v>44</v>
      </c>
      <c r="F683">
        <v>4442</v>
      </c>
      <c r="G683">
        <v>816</v>
      </c>
      <c r="H683">
        <v>89301104</v>
      </c>
      <c r="I683">
        <v>4442</v>
      </c>
      <c r="J683">
        <v>4442</v>
      </c>
      <c r="K683" t="s">
        <v>414</v>
      </c>
      <c r="L683" t="s">
        <v>191</v>
      </c>
      <c r="M683" t="s">
        <v>414</v>
      </c>
      <c r="N683" t="s">
        <v>412</v>
      </c>
      <c r="O683" t="s">
        <v>155</v>
      </c>
      <c r="P683" s="1">
        <v>18264</v>
      </c>
      <c r="Q683" s="1">
        <v>73051</v>
      </c>
      <c r="R683">
        <f>VLOOKUP(H683,[1]List1!$A$1:$G$240,1,0)</f>
        <v>89301104</v>
      </c>
    </row>
    <row r="684" spans="1:18" x14ac:dyDescent="0.25">
      <c r="A684">
        <v>89301</v>
      </c>
      <c r="B684">
        <v>44</v>
      </c>
      <c r="F684">
        <v>4442</v>
      </c>
      <c r="G684">
        <v>802</v>
      </c>
      <c r="H684">
        <v>89301405</v>
      </c>
      <c r="I684">
        <v>4442</v>
      </c>
      <c r="J684">
        <v>4442</v>
      </c>
      <c r="K684" t="s">
        <v>414</v>
      </c>
      <c r="L684" t="s">
        <v>195</v>
      </c>
      <c r="M684" t="s">
        <v>414</v>
      </c>
      <c r="N684" t="s">
        <v>412</v>
      </c>
      <c r="O684" t="s">
        <v>155</v>
      </c>
      <c r="P684" s="1">
        <v>18264</v>
      </c>
      <c r="Q684" s="1">
        <v>73051</v>
      </c>
      <c r="R684">
        <f>VLOOKUP(H684,[1]List1!$A$1:$G$240,1,0)</f>
        <v>89301405</v>
      </c>
    </row>
    <row r="685" spans="1:18" x14ac:dyDescent="0.25">
      <c r="A685">
        <v>89301</v>
      </c>
      <c r="B685">
        <v>44</v>
      </c>
      <c r="F685">
        <v>4442</v>
      </c>
      <c r="G685">
        <v>816</v>
      </c>
      <c r="H685">
        <v>89301285</v>
      </c>
      <c r="I685">
        <v>4442</v>
      </c>
      <c r="J685">
        <v>4442</v>
      </c>
      <c r="K685" t="s">
        <v>414</v>
      </c>
      <c r="L685" t="s">
        <v>335</v>
      </c>
      <c r="M685" t="s">
        <v>414</v>
      </c>
      <c r="N685" t="s">
        <v>412</v>
      </c>
      <c r="O685" t="s">
        <v>155</v>
      </c>
      <c r="P685" s="1">
        <v>18264</v>
      </c>
      <c r="Q685" s="1">
        <v>73051</v>
      </c>
      <c r="R685">
        <f>VLOOKUP(H685,[1]List1!$A$1:$G$240,1,0)</f>
        <v>89301285</v>
      </c>
    </row>
    <row r="686" spans="1:18" x14ac:dyDescent="0.25">
      <c r="A686">
        <v>89301</v>
      </c>
      <c r="B686">
        <v>44</v>
      </c>
      <c r="F686">
        <v>4442</v>
      </c>
      <c r="G686">
        <v>816</v>
      </c>
      <c r="H686">
        <v>89301285</v>
      </c>
      <c r="I686">
        <v>4442</v>
      </c>
      <c r="J686">
        <v>4442</v>
      </c>
      <c r="K686" t="s">
        <v>414</v>
      </c>
      <c r="L686" t="s">
        <v>335</v>
      </c>
      <c r="M686" t="s">
        <v>414</v>
      </c>
      <c r="N686" t="s">
        <v>412</v>
      </c>
      <c r="O686" t="s">
        <v>155</v>
      </c>
      <c r="P686" s="1">
        <v>18264</v>
      </c>
      <c r="Q686" s="1">
        <v>73051</v>
      </c>
      <c r="R686">
        <f>VLOOKUP(H686,[1]List1!$A$1:$G$240,1,0)</f>
        <v>89301285</v>
      </c>
    </row>
    <row r="687" spans="1:18" x14ac:dyDescent="0.25">
      <c r="A687">
        <v>89301</v>
      </c>
      <c r="B687">
        <v>44</v>
      </c>
      <c r="F687">
        <v>4443</v>
      </c>
      <c r="G687">
        <v>816</v>
      </c>
      <c r="H687">
        <v>89301104</v>
      </c>
      <c r="I687">
        <v>4443</v>
      </c>
      <c r="J687">
        <v>4443</v>
      </c>
      <c r="K687" t="s">
        <v>415</v>
      </c>
      <c r="L687" t="s">
        <v>191</v>
      </c>
      <c r="M687" t="s">
        <v>415</v>
      </c>
      <c r="N687" t="s">
        <v>412</v>
      </c>
      <c r="O687" t="s">
        <v>155</v>
      </c>
      <c r="P687" s="1">
        <v>18264</v>
      </c>
      <c r="Q687" s="1">
        <v>73051</v>
      </c>
      <c r="R687">
        <f>VLOOKUP(H687,[1]List1!$A$1:$G$240,1,0)</f>
        <v>89301104</v>
      </c>
    </row>
    <row r="688" spans="1:18" x14ac:dyDescent="0.25">
      <c r="A688">
        <v>89301</v>
      </c>
      <c r="B688">
        <v>44</v>
      </c>
      <c r="F688">
        <v>4496</v>
      </c>
      <c r="G688">
        <v>802</v>
      </c>
      <c r="H688">
        <v>89301405</v>
      </c>
      <c r="I688">
        <v>4496</v>
      </c>
      <c r="J688">
        <v>4496</v>
      </c>
      <c r="K688" t="s">
        <v>416</v>
      </c>
      <c r="L688" t="s">
        <v>195</v>
      </c>
      <c r="M688" t="s">
        <v>195</v>
      </c>
      <c r="N688" t="s">
        <v>412</v>
      </c>
      <c r="O688" t="s">
        <v>155</v>
      </c>
      <c r="P688" s="1">
        <v>18264</v>
      </c>
      <c r="Q688" s="1">
        <v>73051</v>
      </c>
      <c r="R688">
        <f>VLOOKUP(H688,[1]List1!$A$1:$G$240,1,0)</f>
        <v>89301405</v>
      </c>
    </row>
    <row r="689" spans="1:17" x14ac:dyDescent="0.25">
      <c r="A689">
        <v>89301</v>
      </c>
      <c r="B689">
        <v>45</v>
      </c>
      <c r="K689" t="s">
        <v>417</v>
      </c>
      <c r="L689" t="s">
        <v>417</v>
      </c>
      <c r="M689" t="s">
        <v>417</v>
      </c>
      <c r="P689" s="1">
        <v>18264</v>
      </c>
      <c r="Q689" s="1">
        <v>73051</v>
      </c>
    </row>
    <row r="690" spans="1:17" x14ac:dyDescent="0.25">
      <c r="A690">
        <v>89301</v>
      </c>
      <c r="B690">
        <v>45</v>
      </c>
      <c r="I690">
        <v>4598</v>
      </c>
      <c r="J690">
        <v>4598</v>
      </c>
      <c r="K690" t="s">
        <v>417</v>
      </c>
      <c r="L690" t="s">
        <v>417</v>
      </c>
      <c r="M690" t="s">
        <v>417</v>
      </c>
      <c r="N690" t="s">
        <v>417</v>
      </c>
      <c r="O690" t="s">
        <v>25</v>
      </c>
      <c r="P690" s="1">
        <v>18264</v>
      </c>
      <c r="Q690" s="1">
        <v>73051</v>
      </c>
    </row>
    <row r="691" spans="1:17" x14ac:dyDescent="0.25">
      <c r="A691">
        <v>89301</v>
      </c>
      <c r="B691">
        <v>46</v>
      </c>
      <c r="K691" t="s">
        <v>418</v>
      </c>
      <c r="L691" t="s">
        <v>418</v>
      </c>
      <c r="M691" t="s">
        <v>418</v>
      </c>
      <c r="P691" s="1">
        <v>18264</v>
      </c>
      <c r="Q691" s="1">
        <v>73051</v>
      </c>
    </row>
    <row r="692" spans="1:17" x14ac:dyDescent="0.25">
      <c r="A692">
        <v>89301</v>
      </c>
      <c r="B692">
        <v>46</v>
      </c>
      <c r="I692">
        <v>4602</v>
      </c>
      <c r="J692">
        <v>4602</v>
      </c>
      <c r="K692" t="s">
        <v>419</v>
      </c>
      <c r="L692" t="s">
        <v>419</v>
      </c>
      <c r="M692" t="s">
        <v>419</v>
      </c>
      <c r="N692" t="s">
        <v>418</v>
      </c>
      <c r="O692" t="s">
        <v>25</v>
      </c>
      <c r="P692" s="1">
        <v>18264</v>
      </c>
      <c r="Q692" s="1">
        <v>73051</v>
      </c>
    </row>
    <row r="693" spans="1:17" x14ac:dyDescent="0.25">
      <c r="A693">
        <v>89301</v>
      </c>
      <c r="B693">
        <v>46</v>
      </c>
      <c r="I693">
        <v>4692</v>
      </c>
      <c r="J693">
        <v>4692</v>
      </c>
      <c r="K693" t="s">
        <v>420</v>
      </c>
      <c r="L693" t="s">
        <v>420</v>
      </c>
      <c r="M693" t="s">
        <v>420</v>
      </c>
      <c r="N693" t="s">
        <v>418</v>
      </c>
      <c r="O693" t="s">
        <v>25</v>
      </c>
      <c r="P693" s="1">
        <v>18264</v>
      </c>
      <c r="Q693" s="1">
        <v>73051</v>
      </c>
    </row>
    <row r="694" spans="1:17" x14ac:dyDescent="0.25">
      <c r="A694">
        <v>89301</v>
      </c>
      <c r="B694">
        <v>47</v>
      </c>
      <c r="K694" t="s">
        <v>421</v>
      </c>
      <c r="L694" t="s">
        <v>421</v>
      </c>
      <c r="M694" t="s">
        <v>421</v>
      </c>
      <c r="P694" s="1">
        <v>18264</v>
      </c>
      <c r="Q694" s="1">
        <v>73051</v>
      </c>
    </row>
    <row r="695" spans="1:17" x14ac:dyDescent="0.25">
      <c r="A695">
        <v>89301</v>
      </c>
      <c r="B695">
        <v>47</v>
      </c>
      <c r="I695">
        <v>4704</v>
      </c>
      <c r="J695">
        <v>4704</v>
      </c>
      <c r="K695" t="s">
        <v>59</v>
      </c>
      <c r="L695" t="s">
        <v>59</v>
      </c>
      <c r="M695" t="s">
        <v>59</v>
      </c>
      <c r="N695" t="s">
        <v>421</v>
      </c>
      <c r="O695" t="s">
        <v>25</v>
      </c>
      <c r="P695" s="1">
        <v>18264</v>
      </c>
      <c r="Q695" s="1">
        <v>73051</v>
      </c>
    </row>
    <row r="696" spans="1:17" x14ac:dyDescent="0.25">
      <c r="A696">
        <v>89301</v>
      </c>
      <c r="B696">
        <v>47</v>
      </c>
      <c r="I696">
        <v>4705</v>
      </c>
      <c r="J696">
        <v>4705</v>
      </c>
      <c r="K696" t="s">
        <v>59</v>
      </c>
      <c r="L696" t="s">
        <v>59</v>
      </c>
      <c r="M696" t="s">
        <v>59</v>
      </c>
      <c r="N696" t="s">
        <v>421</v>
      </c>
      <c r="O696" t="s">
        <v>25</v>
      </c>
      <c r="P696" s="1">
        <v>18264</v>
      </c>
      <c r="Q696" s="1">
        <v>73051</v>
      </c>
    </row>
    <row r="697" spans="1:17" x14ac:dyDescent="0.25">
      <c r="A697">
        <v>89301</v>
      </c>
      <c r="B697">
        <v>47</v>
      </c>
      <c r="I697">
        <v>4764</v>
      </c>
      <c r="J697">
        <v>4764</v>
      </c>
      <c r="K697" t="s">
        <v>422</v>
      </c>
      <c r="L697" t="s">
        <v>422</v>
      </c>
      <c r="M697" t="s">
        <v>422</v>
      </c>
      <c r="N697" t="s">
        <v>421</v>
      </c>
      <c r="O697" t="s">
        <v>25</v>
      </c>
      <c r="P697" s="1">
        <v>18264</v>
      </c>
      <c r="Q697" s="1">
        <v>73051</v>
      </c>
    </row>
    <row r="698" spans="1:17" x14ac:dyDescent="0.25">
      <c r="A698">
        <v>89301</v>
      </c>
      <c r="B698">
        <v>47</v>
      </c>
      <c r="I698">
        <v>4766</v>
      </c>
      <c r="J698">
        <v>4766</v>
      </c>
      <c r="K698" t="s">
        <v>423</v>
      </c>
      <c r="L698" t="s">
        <v>423</v>
      </c>
      <c r="M698" t="s">
        <v>423</v>
      </c>
      <c r="N698" t="s">
        <v>421</v>
      </c>
      <c r="O698" t="s">
        <v>25</v>
      </c>
      <c r="P698" s="1">
        <v>18264</v>
      </c>
      <c r="Q698" s="1">
        <v>73051</v>
      </c>
    </row>
    <row r="699" spans="1:17" x14ac:dyDescent="0.25">
      <c r="A699">
        <v>89301</v>
      </c>
      <c r="B699">
        <v>47</v>
      </c>
      <c r="I699">
        <v>4776</v>
      </c>
      <c r="J699">
        <v>4776</v>
      </c>
      <c r="K699" t="s">
        <v>28</v>
      </c>
      <c r="L699" t="s">
        <v>28</v>
      </c>
      <c r="M699" t="s">
        <v>28</v>
      </c>
      <c r="N699" t="s">
        <v>421</v>
      </c>
      <c r="O699" t="s">
        <v>25</v>
      </c>
      <c r="P699" s="1">
        <v>18264</v>
      </c>
      <c r="Q699" s="1">
        <v>73051</v>
      </c>
    </row>
    <row r="700" spans="1:17" x14ac:dyDescent="0.25">
      <c r="A700">
        <v>89301</v>
      </c>
      <c r="B700">
        <v>47</v>
      </c>
      <c r="I700">
        <v>4782</v>
      </c>
      <c r="J700">
        <v>4782</v>
      </c>
      <c r="K700" t="s">
        <v>29</v>
      </c>
      <c r="L700" t="s">
        <v>29</v>
      </c>
      <c r="M700" t="s">
        <v>29</v>
      </c>
      <c r="N700" t="s">
        <v>421</v>
      </c>
      <c r="O700" t="s">
        <v>25</v>
      </c>
      <c r="P700" s="1">
        <v>18264</v>
      </c>
      <c r="Q700" s="1">
        <v>73051</v>
      </c>
    </row>
    <row r="701" spans="1:17" x14ac:dyDescent="0.25">
      <c r="A701">
        <v>89301</v>
      </c>
      <c r="B701">
        <v>47</v>
      </c>
      <c r="I701">
        <v>4789</v>
      </c>
      <c r="J701">
        <v>4789</v>
      </c>
      <c r="K701" t="s">
        <v>32</v>
      </c>
      <c r="L701" t="s">
        <v>32</v>
      </c>
      <c r="M701" t="s">
        <v>32</v>
      </c>
      <c r="N701" t="s">
        <v>421</v>
      </c>
      <c r="O701" t="s">
        <v>25</v>
      </c>
      <c r="P701" s="1">
        <v>18264</v>
      </c>
      <c r="Q701" s="1">
        <v>73051</v>
      </c>
    </row>
    <row r="702" spans="1:17" x14ac:dyDescent="0.25">
      <c r="A702">
        <v>89301</v>
      </c>
      <c r="B702">
        <v>48</v>
      </c>
      <c r="K702" t="s">
        <v>424</v>
      </c>
      <c r="L702" t="s">
        <v>424</v>
      </c>
      <c r="M702" t="s">
        <v>424</v>
      </c>
      <c r="P702" s="1">
        <v>18264</v>
      </c>
      <c r="Q702" s="1">
        <v>73051</v>
      </c>
    </row>
    <row r="703" spans="1:17" x14ac:dyDescent="0.25">
      <c r="A703">
        <v>89301</v>
      </c>
      <c r="B703">
        <v>48</v>
      </c>
      <c r="I703">
        <v>4801</v>
      </c>
      <c r="J703">
        <v>4801</v>
      </c>
      <c r="K703" t="s">
        <v>425</v>
      </c>
      <c r="L703" t="s">
        <v>425</v>
      </c>
      <c r="M703" t="s">
        <v>425</v>
      </c>
      <c r="N703" t="s">
        <v>424</v>
      </c>
      <c r="O703" t="s">
        <v>25</v>
      </c>
      <c r="P703" s="1">
        <v>18264</v>
      </c>
      <c r="Q703" s="1">
        <v>73051</v>
      </c>
    </row>
    <row r="704" spans="1:17" x14ac:dyDescent="0.25">
      <c r="A704">
        <v>89301</v>
      </c>
      <c r="B704">
        <v>48</v>
      </c>
      <c r="I704">
        <v>4802</v>
      </c>
      <c r="J704">
        <v>4802</v>
      </c>
      <c r="K704" t="s">
        <v>426</v>
      </c>
      <c r="L704" t="s">
        <v>426</v>
      </c>
      <c r="M704" t="s">
        <v>426</v>
      </c>
      <c r="N704" t="s">
        <v>424</v>
      </c>
      <c r="O704" t="s">
        <v>391</v>
      </c>
      <c r="P704" s="1">
        <v>18264</v>
      </c>
      <c r="Q704" s="1">
        <v>73051</v>
      </c>
    </row>
    <row r="705" spans="1:18" x14ac:dyDescent="0.25">
      <c r="A705">
        <v>89301</v>
      </c>
      <c r="B705">
        <v>48</v>
      </c>
      <c r="I705">
        <v>4803</v>
      </c>
      <c r="J705">
        <v>4803</v>
      </c>
      <c r="K705" t="s">
        <v>427</v>
      </c>
      <c r="L705" t="s">
        <v>427</v>
      </c>
      <c r="M705" t="s">
        <v>427</v>
      </c>
      <c r="N705" t="s">
        <v>424</v>
      </c>
      <c r="O705" t="s">
        <v>25</v>
      </c>
      <c r="P705" s="1">
        <v>18264</v>
      </c>
      <c r="Q705" s="1">
        <v>73051</v>
      </c>
    </row>
    <row r="706" spans="1:18" x14ac:dyDescent="0.25">
      <c r="A706">
        <v>89301</v>
      </c>
      <c r="B706">
        <v>48</v>
      </c>
      <c r="I706">
        <v>4804</v>
      </c>
      <c r="J706">
        <v>4804</v>
      </c>
      <c r="K706" t="s">
        <v>428</v>
      </c>
      <c r="L706" t="s">
        <v>428</v>
      </c>
      <c r="M706" t="s">
        <v>428</v>
      </c>
      <c r="N706" t="s">
        <v>424</v>
      </c>
      <c r="O706" t="s">
        <v>25</v>
      </c>
      <c r="P706" s="1">
        <v>18264</v>
      </c>
      <c r="Q706" s="1">
        <v>73051</v>
      </c>
    </row>
    <row r="707" spans="1:18" x14ac:dyDescent="0.25">
      <c r="A707">
        <v>89301</v>
      </c>
      <c r="B707">
        <v>48</v>
      </c>
      <c r="I707">
        <v>4805</v>
      </c>
      <c r="J707">
        <v>4805</v>
      </c>
      <c r="K707" t="s">
        <v>429</v>
      </c>
      <c r="L707" t="s">
        <v>429</v>
      </c>
      <c r="M707" t="s">
        <v>429</v>
      </c>
      <c r="N707" t="s">
        <v>424</v>
      </c>
      <c r="O707" t="s">
        <v>25</v>
      </c>
      <c r="P707" s="1">
        <v>18264</v>
      </c>
      <c r="Q707" s="1">
        <v>73051</v>
      </c>
    </row>
    <row r="708" spans="1:18" x14ac:dyDescent="0.25">
      <c r="A708">
        <v>89301</v>
      </c>
      <c r="B708">
        <v>48</v>
      </c>
      <c r="I708">
        <v>4806</v>
      </c>
      <c r="J708">
        <v>4806</v>
      </c>
      <c r="K708" t="s">
        <v>430</v>
      </c>
      <c r="L708" t="s">
        <v>430</v>
      </c>
      <c r="M708" t="s">
        <v>430</v>
      </c>
      <c r="N708" t="s">
        <v>424</v>
      </c>
      <c r="O708" t="s">
        <v>25</v>
      </c>
      <c r="P708" s="1">
        <v>18264</v>
      </c>
      <c r="Q708" s="1">
        <v>73051</v>
      </c>
    </row>
    <row r="709" spans="1:18" x14ac:dyDescent="0.25">
      <c r="A709">
        <v>89301</v>
      </c>
      <c r="B709">
        <v>48</v>
      </c>
      <c r="I709">
        <v>4807</v>
      </c>
      <c r="J709">
        <v>4807</v>
      </c>
      <c r="K709" t="s">
        <v>431</v>
      </c>
      <c r="L709" t="s">
        <v>431</v>
      </c>
      <c r="M709" t="s">
        <v>431</v>
      </c>
      <c r="N709" t="s">
        <v>424</v>
      </c>
      <c r="O709" t="s">
        <v>25</v>
      </c>
      <c r="P709" s="1">
        <v>18264</v>
      </c>
      <c r="Q709" s="1">
        <v>73051</v>
      </c>
    </row>
    <row r="710" spans="1:18" x14ac:dyDescent="0.25">
      <c r="A710">
        <v>89301</v>
      </c>
      <c r="B710">
        <v>48</v>
      </c>
      <c r="I710">
        <v>4822</v>
      </c>
      <c r="J710">
        <v>4822</v>
      </c>
      <c r="K710" t="s">
        <v>432</v>
      </c>
      <c r="L710" t="s">
        <v>432</v>
      </c>
      <c r="M710" t="s">
        <v>432</v>
      </c>
      <c r="N710" t="s">
        <v>424</v>
      </c>
      <c r="O710" t="s">
        <v>25</v>
      </c>
      <c r="P710" s="1">
        <v>18264</v>
      </c>
      <c r="Q710" s="1">
        <v>73051</v>
      </c>
    </row>
    <row r="711" spans="1:18" x14ac:dyDescent="0.25">
      <c r="A711">
        <v>89301</v>
      </c>
      <c r="B711">
        <v>48</v>
      </c>
      <c r="I711">
        <v>4841</v>
      </c>
      <c r="J711">
        <v>4841</v>
      </c>
      <c r="K711" t="s">
        <v>433</v>
      </c>
      <c r="L711" t="s">
        <v>433</v>
      </c>
      <c r="M711" t="s">
        <v>433</v>
      </c>
      <c r="N711" t="s">
        <v>424</v>
      </c>
      <c r="O711" t="s">
        <v>25</v>
      </c>
      <c r="P711" s="1">
        <v>18264</v>
      </c>
      <c r="Q711" s="1">
        <v>73051</v>
      </c>
    </row>
    <row r="712" spans="1:18" x14ac:dyDescent="0.25">
      <c r="A712">
        <v>89301</v>
      </c>
      <c r="B712">
        <v>48</v>
      </c>
      <c r="I712">
        <v>4842</v>
      </c>
      <c r="J712">
        <v>4842</v>
      </c>
      <c r="K712" t="s">
        <v>433</v>
      </c>
      <c r="L712" t="s">
        <v>433</v>
      </c>
      <c r="M712" t="s">
        <v>433</v>
      </c>
      <c r="N712" t="s">
        <v>424</v>
      </c>
      <c r="O712" t="s">
        <v>25</v>
      </c>
      <c r="P712" s="1">
        <v>18264</v>
      </c>
      <c r="Q712" s="1">
        <v>73051</v>
      </c>
    </row>
    <row r="713" spans="1:18" x14ac:dyDescent="0.25">
      <c r="A713">
        <v>89301</v>
      </c>
      <c r="B713">
        <v>48</v>
      </c>
      <c r="I713">
        <v>4843</v>
      </c>
      <c r="J713">
        <v>4843</v>
      </c>
      <c r="K713" t="s">
        <v>433</v>
      </c>
      <c r="L713" t="s">
        <v>433</v>
      </c>
      <c r="M713" t="s">
        <v>433</v>
      </c>
      <c r="N713" t="s">
        <v>424</v>
      </c>
      <c r="O713" t="s">
        <v>25</v>
      </c>
      <c r="P713" s="1">
        <v>18264</v>
      </c>
      <c r="Q713" s="1">
        <v>73051</v>
      </c>
    </row>
    <row r="714" spans="1:18" x14ac:dyDescent="0.25">
      <c r="A714">
        <v>89301</v>
      </c>
      <c r="B714">
        <v>48</v>
      </c>
      <c r="I714">
        <v>4844</v>
      </c>
      <c r="J714">
        <v>4844</v>
      </c>
      <c r="K714" t="s">
        <v>433</v>
      </c>
      <c r="L714" t="s">
        <v>433</v>
      </c>
      <c r="M714" t="s">
        <v>433</v>
      </c>
      <c r="N714" t="s">
        <v>424</v>
      </c>
      <c r="O714" t="s">
        <v>25</v>
      </c>
      <c r="P714" s="1">
        <v>18264</v>
      </c>
      <c r="Q714" s="1">
        <v>73051</v>
      </c>
    </row>
    <row r="715" spans="1:18" x14ac:dyDescent="0.25">
      <c r="A715">
        <v>89301</v>
      </c>
      <c r="B715">
        <v>48</v>
      </c>
      <c r="F715">
        <v>4802</v>
      </c>
      <c r="G715">
        <v>6</v>
      </c>
      <c r="H715">
        <v>89301484</v>
      </c>
      <c r="I715">
        <v>4802</v>
      </c>
      <c r="J715">
        <v>4802</v>
      </c>
      <c r="K715" t="s">
        <v>102</v>
      </c>
      <c r="L715" t="s">
        <v>102</v>
      </c>
      <c r="M715" t="s">
        <v>426</v>
      </c>
      <c r="N715" t="s">
        <v>424</v>
      </c>
      <c r="O715" t="s">
        <v>25</v>
      </c>
      <c r="P715" s="1">
        <v>18264</v>
      </c>
      <c r="Q715" s="1">
        <v>73051</v>
      </c>
      <c r="R715">
        <f>VLOOKUP(H715,[1]List1!$A$1:$G$240,1,0)</f>
        <v>89301484</v>
      </c>
    </row>
    <row r="716" spans="1:18" x14ac:dyDescent="0.25">
      <c r="A716">
        <v>89301</v>
      </c>
      <c r="B716">
        <v>48</v>
      </c>
      <c r="F716">
        <v>4807</v>
      </c>
      <c r="G716">
        <v>6</v>
      </c>
      <c r="H716">
        <v>89301484</v>
      </c>
      <c r="I716">
        <v>4807</v>
      </c>
      <c r="J716">
        <v>4807</v>
      </c>
      <c r="K716" t="s">
        <v>102</v>
      </c>
      <c r="L716" t="s">
        <v>102</v>
      </c>
      <c r="M716" t="s">
        <v>431</v>
      </c>
      <c r="N716" t="s">
        <v>424</v>
      </c>
      <c r="O716" t="s">
        <v>25</v>
      </c>
      <c r="P716" s="1">
        <v>18264</v>
      </c>
      <c r="Q716" s="1">
        <v>73051</v>
      </c>
      <c r="R716">
        <f>VLOOKUP(H716,[1]List1!$A$1:$G$240,1,0)</f>
        <v>89301484</v>
      </c>
    </row>
    <row r="717" spans="1:18" x14ac:dyDescent="0.25">
      <c r="A717">
        <v>89301</v>
      </c>
      <c r="B717">
        <v>50</v>
      </c>
      <c r="K717" t="s">
        <v>434</v>
      </c>
      <c r="L717" t="s">
        <v>434</v>
      </c>
      <c r="M717" t="s">
        <v>434</v>
      </c>
      <c r="P717" s="1">
        <v>18264</v>
      </c>
      <c r="Q717" s="1">
        <v>73051</v>
      </c>
    </row>
    <row r="718" spans="1:18" x14ac:dyDescent="0.25">
      <c r="A718">
        <v>89301</v>
      </c>
      <c r="B718">
        <v>50</v>
      </c>
      <c r="I718">
        <v>5001</v>
      </c>
      <c r="J718">
        <v>5001</v>
      </c>
      <c r="K718" t="s">
        <v>24</v>
      </c>
      <c r="L718" t="s">
        <v>24</v>
      </c>
      <c r="M718" t="s">
        <v>24</v>
      </c>
      <c r="N718" t="s">
        <v>434</v>
      </c>
      <c r="O718" t="s">
        <v>25</v>
      </c>
      <c r="P718" s="1">
        <v>18264</v>
      </c>
      <c r="Q718" s="1">
        <v>73051</v>
      </c>
    </row>
    <row r="719" spans="1:18" x14ac:dyDescent="0.25">
      <c r="A719">
        <v>89301</v>
      </c>
      <c r="B719">
        <v>50</v>
      </c>
      <c r="I719">
        <v>5007</v>
      </c>
      <c r="J719">
        <v>5007</v>
      </c>
      <c r="K719" t="s">
        <v>27</v>
      </c>
      <c r="L719" t="s">
        <v>27</v>
      </c>
      <c r="M719" t="s">
        <v>27</v>
      </c>
      <c r="N719" t="s">
        <v>434</v>
      </c>
      <c r="O719" t="s">
        <v>25</v>
      </c>
      <c r="P719" s="1">
        <v>18264</v>
      </c>
      <c r="Q719" s="1">
        <v>73051</v>
      </c>
    </row>
    <row r="720" spans="1:18" x14ac:dyDescent="0.25">
      <c r="A720">
        <v>89301</v>
      </c>
      <c r="B720">
        <v>50</v>
      </c>
      <c r="I720">
        <v>5071</v>
      </c>
      <c r="J720">
        <v>5071</v>
      </c>
      <c r="K720" t="s">
        <v>435</v>
      </c>
      <c r="L720" t="s">
        <v>435</v>
      </c>
      <c r="M720" t="s">
        <v>435</v>
      </c>
      <c r="N720" t="s">
        <v>434</v>
      </c>
      <c r="O720" t="s">
        <v>25</v>
      </c>
      <c r="P720" s="1">
        <v>18264</v>
      </c>
      <c r="Q720" s="1">
        <v>73051</v>
      </c>
    </row>
    <row r="721" spans="1:18" x14ac:dyDescent="0.25">
      <c r="A721">
        <v>89301</v>
      </c>
      <c r="B721">
        <v>50</v>
      </c>
      <c r="I721">
        <v>5076</v>
      </c>
      <c r="J721">
        <v>5076</v>
      </c>
      <c r="K721" t="s">
        <v>28</v>
      </c>
      <c r="L721" t="s">
        <v>28</v>
      </c>
      <c r="M721" t="s">
        <v>28</v>
      </c>
      <c r="N721" t="s">
        <v>434</v>
      </c>
      <c r="O721" t="s">
        <v>25</v>
      </c>
      <c r="P721" s="1">
        <v>18264</v>
      </c>
      <c r="Q721" s="1">
        <v>73051</v>
      </c>
    </row>
    <row r="722" spans="1:18" x14ac:dyDescent="0.25">
      <c r="A722">
        <v>89301</v>
      </c>
      <c r="B722">
        <v>50</v>
      </c>
      <c r="I722">
        <v>5082</v>
      </c>
      <c r="J722">
        <v>5082</v>
      </c>
      <c r="K722" t="s">
        <v>29</v>
      </c>
      <c r="L722" t="s">
        <v>29</v>
      </c>
      <c r="M722" t="s">
        <v>29</v>
      </c>
      <c r="N722" t="s">
        <v>434</v>
      </c>
      <c r="O722" t="s">
        <v>25</v>
      </c>
      <c r="P722" s="1">
        <v>18264</v>
      </c>
      <c r="Q722" s="1">
        <v>73051</v>
      </c>
    </row>
    <row r="723" spans="1:18" x14ac:dyDescent="0.25">
      <c r="A723">
        <v>89301</v>
      </c>
      <c r="B723">
        <v>50</v>
      </c>
      <c r="I723">
        <v>5083</v>
      </c>
      <c r="J723">
        <v>5083</v>
      </c>
      <c r="K723" t="s">
        <v>30</v>
      </c>
      <c r="L723" t="s">
        <v>30</v>
      </c>
      <c r="M723" t="s">
        <v>30</v>
      </c>
      <c r="N723" t="s">
        <v>434</v>
      </c>
      <c r="O723" t="s">
        <v>25</v>
      </c>
      <c r="P723" s="1">
        <v>18264</v>
      </c>
      <c r="Q723" s="1">
        <v>73051</v>
      </c>
    </row>
    <row r="724" spans="1:18" x14ac:dyDescent="0.25">
      <c r="A724">
        <v>89301</v>
      </c>
      <c r="B724">
        <v>50</v>
      </c>
      <c r="I724">
        <v>5089</v>
      </c>
      <c r="J724">
        <v>5089</v>
      </c>
      <c r="K724" t="s">
        <v>32</v>
      </c>
      <c r="L724" t="s">
        <v>32</v>
      </c>
      <c r="M724" t="s">
        <v>32</v>
      </c>
      <c r="N724" t="s">
        <v>434</v>
      </c>
      <c r="O724" t="s">
        <v>25</v>
      </c>
      <c r="P724" s="1">
        <v>18264</v>
      </c>
      <c r="Q724" s="1">
        <v>73051</v>
      </c>
    </row>
    <row r="725" spans="1:18" x14ac:dyDescent="0.25">
      <c r="A725">
        <v>89301</v>
      </c>
      <c r="B725">
        <v>50</v>
      </c>
      <c r="F725">
        <v>5011</v>
      </c>
      <c r="G725" t="s">
        <v>436</v>
      </c>
      <c r="H725">
        <v>89301501</v>
      </c>
      <c r="I725">
        <v>5011</v>
      </c>
      <c r="J725">
        <v>5011</v>
      </c>
      <c r="K725" t="s">
        <v>437</v>
      </c>
      <c r="L725" t="s">
        <v>35</v>
      </c>
      <c r="M725" t="s">
        <v>437</v>
      </c>
      <c r="N725" t="s">
        <v>434</v>
      </c>
      <c r="O725" t="s">
        <v>21</v>
      </c>
      <c r="P725" s="1">
        <v>18264</v>
      </c>
      <c r="Q725" s="1">
        <v>73051</v>
      </c>
      <c r="R725">
        <f>VLOOKUP(H725,[1]List1!$A$1:$G$240,1,0)</f>
        <v>89301501</v>
      </c>
    </row>
    <row r="726" spans="1:18" x14ac:dyDescent="0.25">
      <c r="A726">
        <v>89301</v>
      </c>
      <c r="B726">
        <v>50</v>
      </c>
      <c r="F726">
        <v>5015</v>
      </c>
      <c r="G726" t="s">
        <v>438</v>
      </c>
      <c r="H726">
        <v>89301503</v>
      </c>
      <c r="I726">
        <v>5015</v>
      </c>
      <c r="J726">
        <v>5015</v>
      </c>
      <c r="K726" t="s">
        <v>41</v>
      </c>
      <c r="L726" t="s">
        <v>40</v>
      </c>
      <c r="M726" t="s">
        <v>41</v>
      </c>
      <c r="N726" t="s">
        <v>434</v>
      </c>
      <c r="O726" t="s">
        <v>21</v>
      </c>
      <c r="P726" s="1">
        <v>18264</v>
      </c>
      <c r="Q726" s="1">
        <v>73051</v>
      </c>
      <c r="R726">
        <f>VLOOKUP(H726,[1]List1!$A$1:$G$240,1,0)</f>
        <v>89301503</v>
      </c>
    </row>
    <row r="727" spans="1:18" x14ac:dyDescent="0.25">
      <c r="A727">
        <v>89301</v>
      </c>
      <c r="B727">
        <v>50</v>
      </c>
      <c r="F727">
        <v>5021</v>
      </c>
      <c r="G727">
        <v>107</v>
      </c>
      <c r="H727">
        <v>89301506</v>
      </c>
      <c r="I727">
        <v>5021</v>
      </c>
      <c r="J727">
        <v>5021</v>
      </c>
      <c r="K727" t="s">
        <v>43</v>
      </c>
      <c r="L727" t="s">
        <v>354</v>
      </c>
      <c r="M727" t="s">
        <v>43</v>
      </c>
      <c r="N727" t="s">
        <v>434</v>
      </c>
      <c r="O727" t="s">
        <v>44</v>
      </c>
      <c r="P727" s="1">
        <v>18264</v>
      </c>
      <c r="Q727" s="1">
        <v>73051</v>
      </c>
      <c r="R727">
        <f>VLOOKUP(H727,[1]List1!$A$1:$G$240,1,0)</f>
        <v>89301506</v>
      </c>
    </row>
    <row r="728" spans="1:18" x14ac:dyDescent="0.25">
      <c r="A728">
        <v>89301</v>
      </c>
      <c r="B728">
        <v>50</v>
      </c>
      <c r="F728">
        <v>5021</v>
      </c>
      <c r="G728">
        <v>505</v>
      </c>
      <c r="H728">
        <v>89301502</v>
      </c>
      <c r="I728">
        <v>5021</v>
      </c>
      <c r="J728">
        <v>5021</v>
      </c>
      <c r="K728" t="s">
        <v>43</v>
      </c>
      <c r="L728" t="s">
        <v>47</v>
      </c>
      <c r="M728" t="s">
        <v>43</v>
      </c>
      <c r="N728" t="s">
        <v>434</v>
      </c>
      <c r="O728" t="s">
        <v>44</v>
      </c>
      <c r="P728" s="1">
        <v>18264</v>
      </c>
      <c r="Q728" s="1">
        <v>73051</v>
      </c>
      <c r="R728">
        <f>VLOOKUP(H728,[1]List1!$A$1:$G$240,1,0)</f>
        <v>89301502</v>
      </c>
    </row>
    <row r="729" spans="1:18" x14ac:dyDescent="0.25">
      <c r="A729">
        <v>89301</v>
      </c>
      <c r="B729">
        <v>50</v>
      </c>
      <c r="F729">
        <v>5021</v>
      </c>
      <c r="G729">
        <v>505</v>
      </c>
      <c r="H729">
        <v>89301505</v>
      </c>
      <c r="I729">
        <v>5021</v>
      </c>
      <c r="J729">
        <v>5021</v>
      </c>
      <c r="K729" t="s">
        <v>439</v>
      </c>
      <c r="L729" t="s">
        <v>439</v>
      </c>
      <c r="M729" t="s">
        <v>43</v>
      </c>
      <c r="N729" t="s">
        <v>434</v>
      </c>
      <c r="O729" t="s">
        <v>44</v>
      </c>
      <c r="P729" s="1">
        <v>18264</v>
      </c>
      <c r="Q729" s="1">
        <v>73051</v>
      </c>
      <c r="R729">
        <f>VLOOKUP(H729,[1]List1!$A$1:$G$240,1,0)</f>
        <v>89301505</v>
      </c>
    </row>
    <row r="730" spans="1:18" x14ac:dyDescent="0.25">
      <c r="A730">
        <v>89301</v>
      </c>
      <c r="B730">
        <v>50</v>
      </c>
      <c r="F730">
        <v>5031</v>
      </c>
      <c r="G730" t="s">
        <v>438</v>
      </c>
      <c r="H730">
        <v>89301503</v>
      </c>
      <c r="I730">
        <v>5031</v>
      </c>
      <c r="J730">
        <v>5031</v>
      </c>
      <c r="K730" t="s">
        <v>440</v>
      </c>
      <c r="L730" t="s">
        <v>40</v>
      </c>
      <c r="M730" t="s">
        <v>440</v>
      </c>
      <c r="N730" t="s">
        <v>434</v>
      </c>
      <c r="O730" t="s">
        <v>53</v>
      </c>
      <c r="P730" s="1">
        <v>18264</v>
      </c>
      <c r="Q730" s="1">
        <v>73051</v>
      </c>
      <c r="R730">
        <f>VLOOKUP(H730,[1]List1!$A$1:$G$240,1,0)</f>
        <v>89301503</v>
      </c>
    </row>
    <row r="731" spans="1:18" x14ac:dyDescent="0.25">
      <c r="A731">
        <v>89301</v>
      </c>
      <c r="B731">
        <v>50</v>
      </c>
      <c r="F731">
        <v>5062</v>
      </c>
      <c r="G731" t="s">
        <v>441</v>
      </c>
      <c r="H731">
        <v>89301508</v>
      </c>
      <c r="I731">
        <v>5062</v>
      </c>
      <c r="J731">
        <v>5062</v>
      </c>
      <c r="K731" t="s">
        <v>120</v>
      </c>
      <c r="L731" t="s">
        <v>120</v>
      </c>
      <c r="M731" t="s">
        <v>120</v>
      </c>
      <c r="N731" t="s">
        <v>434</v>
      </c>
      <c r="O731" t="s">
        <v>25</v>
      </c>
      <c r="P731" s="1">
        <v>18264</v>
      </c>
      <c r="Q731" s="1">
        <v>73051</v>
      </c>
      <c r="R731" t="e">
        <f>VLOOKUP(H731,[1]List1!$A$1:$G$240,1,0)</f>
        <v>#N/A</v>
      </c>
    </row>
    <row r="732" spans="1:18" x14ac:dyDescent="0.25">
      <c r="A732">
        <v>89301</v>
      </c>
      <c r="B732">
        <v>50</v>
      </c>
      <c r="F732">
        <v>5062</v>
      </c>
      <c r="G732" t="s">
        <v>436</v>
      </c>
      <c r="H732">
        <v>89301501</v>
      </c>
      <c r="I732">
        <v>5062</v>
      </c>
      <c r="J732">
        <v>5062</v>
      </c>
      <c r="K732" t="s">
        <v>35</v>
      </c>
      <c r="L732" t="s">
        <v>35</v>
      </c>
      <c r="M732" t="s">
        <v>120</v>
      </c>
      <c r="N732" t="s">
        <v>434</v>
      </c>
      <c r="O732" t="s">
        <v>25</v>
      </c>
      <c r="P732" s="1">
        <v>18264</v>
      </c>
      <c r="Q732" s="1">
        <v>73051</v>
      </c>
      <c r="R732">
        <f>VLOOKUP(H732,[1]List1!$A$1:$G$240,1,0)</f>
        <v>89301501</v>
      </c>
    </row>
    <row r="733" spans="1:18" x14ac:dyDescent="0.25">
      <c r="A733">
        <v>89301</v>
      </c>
      <c r="B733">
        <v>50</v>
      </c>
      <c r="F733">
        <v>5062</v>
      </c>
      <c r="G733">
        <v>708</v>
      </c>
      <c r="H733">
        <v>89301507</v>
      </c>
      <c r="I733">
        <v>5062</v>
      </c>
      <c r="J733">
        <v>5062</v>
      </c>
      <c r="K733" t="s">
        <v>442</v>
      </c>
      <c r="L733" t="s">
        <v>442</v>
      </c>
      <c r="M733" t="s">
        <v>120</v>
      </c>
      <c r="N733" t="s">
        <v>434</v>
      </c>
      <c r="O733" t="s">
        <v>25</v>
      </c>
      <c r="P733" s="1">
        <v>18264</v>
      </c>
      <c r="Q733" s="1">
        <v>73051</v>
      </c>
      <c r="R733">
        <f>VLOOKUP(H733,[1]List1!$A$1:$G$240,1,0)</f>
        <v>89301507</v>
      </c>
    </row>
    <row r="734" spans="1:18" x14ac:dyDescent="0.25">
      <c r="A734">
        <v>89301</v>
      </c>
      <c r="B734">
        <v>50</v>
      </c>
      <c r="F734">
        <v>5071</v>
      </c>
      <c r="G734">
        <v>107</v>
      </c>
      <c r="H734">
        <v>89301506</v>
      </c>
      <c r="I734">
        <v>5071</v>
      </c>
      <c r="J734">
        <v>5071</v>
      </c>
      <c r="K734" t="s">
        <v>354</v>
      </c>
      <c r="L734" t="s">
        <v>354</v>
      </c>
      <c r="M734" t="s">
        <v>435</v>
      </c>
      <c r="N734" t="s">
        <v>434</v>
      </c>
      <c r="O734" t="s">
        <v>25</v>
      </c>
      <c r="P734" s="1">
        <v>18264</v>
      </c>
      <c r="Q734" s="1">
        <v>73051</v>
      </c>
      <c r="R734">
        <f>VLOOKUP(H734,[1]List1!$A$1:$G$240,1,0)</f>
        <v>89301506</v>
      </c>
    </row>
    <row r="735" spans="1:18" x14ac:dyDescent="0.25">
      <c r="A735">
        <v>89301</v>
      </c>
      <c r="B735">
        <v>50</v>
      </c>
      <c r="F735">
        <v>5071</v>
      </c>
      <c r="G735">
        <v>708</v>
      </c>
      <c r="H735">
        <v>89301075</v>
      </c>
      <c r="I735">
        <v>5071</v>
      </c>
      <c r="J735">
        <v>5071</v>
      </c>
      <c r="K735" t="s">
        <v>128</v>
      </c>
      <c r="L735" t="s">
        <v>128</v>
      </c>
      <c r="M735" t="s">
        <v>435</v>
      </c>
      <c r="N735" t="s">
        <v>434</v>
      </c>
      <c r="O735" t="s">
        <v>25</v>
      </c>
      <c r="P735" s="1">
        <v>18264</v>
      </c>
      <c r="Q735" s="1">
        <v>73051</v>
      </c>
      <c r="R735">
        <f>VLOOKUP(H735,[1]List1!$A$1:$G$240,1,0)</f>
        <v>89301075</v>
      </c>
    </row>
    <row r="736" spans="1:18" x14ac:dyDescent="0.25">
      <c r="A736">
        <v>89301</v>
      </c>
      <c r="B736">
        <v>51</v>
      </c>
      <c r="K736" t="s">
        <v>443</v>
      </c>
      <c r="L736" t="s">
        <v>443</v>
      </c>
      <c r="M736" t="s">
        <v>443</v>
      </c>
      <c r="P736" s="1">
        <v>18264</v>
      </c>
      <c r="Q736" s="1">
        <v>73051</v>
      </c>
    </row>
    <row r="737" spans="1:17" x14ac:dyDescent="0.25">
      <c r="A737">
        <v>89301</v>
      </c>
      <c r="B737">
        <v>51</v>
      </c>
      <c r="I737">
        <v>5102</v>
      </c>
      <c r="J737">
        <v>5102</v>
      </c>
      <c r="K737" t="s">
        <v>444</v>
      </c>
      <c r="L737" t="s">
        <v>444</v>
      </c>
      <c r="M737" t="s">
        <v>444</v>
      </c>
      <c r="N737" t="s">
        <v>445</v>
      </c>
      <c r="O737" t="s">
        <v>446</v>
      </c>
      <c r="P737" s="1">
        <v>18264</v>
      </c>
      <c r="Q737" s="1">
        <v>73051</v>
      </c>
    </row>
    <row r="738" spans="1:17" x14ac:dyDescent="0.25">
      <c r="A738">
        <v>89301</v>
      </c>
      <c r="B738">
        <v>51</v>
      </c>
      <c r="I738">
        <v>5103</v>
      </c>
      <c r="J738">
        <v>5103</v>
      </c>
      <c r="K738" t="s">
        <v>447</v>
      </c>
      <c r="L738" t="s">
        <v>447</v>
      </c>
      <c r="M738" t="s">
        <v>447</v>
      </c>
      <c r="N738" t="s">
        <v>445</v>
      </c>
      <c r="O738" t="s">
        <v>446</v>
      </c>
      <c r="P738" s="1">
        <v>18264</v>
      </c>
      <c r="Q738" s="1">
        <v>73051</v>
      </c>
    </row>
    <row r="739" spans="1:17" x14ac:dyDescent="0.25">
      <c r="A739">
        <v>89301</v>
      </c>
      <c r="B739">
        <v>51</v>
      </c>
      <c r="I739">
        <v>5104</v>
      </c>
      <c r="J739">
        <v>5104</v>
      </c>
      <c r="K739" t="s">
        <v>448</v>
      </c>
      <c r="L739" t="s">
        <v>448</v>
      </c>
      <c r="M739" t="s">
        <v>448</v>
      </c>
      <c r="N739" t="s">
        <v>445</v>
      </c>
      <c r="O739" t="s">
        <v>446</v>
      </c>
      <c r="P739" s="1">
        <v>18264</v>
      </c>
      <c r="Q739" s="1">
        <v>73051</v>
      </c>
    </row>
    <row r="740" spans="1:17" x14ac:dyDescent="0.25">
      <c r="A740">
        <v>89301</v>
      </c>
      <c r="B740">
        <v>51</v>
      </c>
      <c r="I740">
        <v>5105</v>
      </c>
      <c r="J740">
        <v>5105</v>
      </c>
      <c r="K740" t="s">
        <v>449</v>
      </c>
      <c r="L740" t="s">
        <v>449</v>
      </c>
      <c r="M740" t="s">
        <v>449</v>
      </c>
      <c r="N740" t="s">
        <v>445</v>
      </c>
      <c r="O740" t="s">
        <v>446</v>
      </c>
      <c r="P740" s="1">
        <v>18264</v>
      </c>
      <c r="Q740" s="1">
        <v>73051</v>
      </c>
    </row>
    <row r="741" spans="1:17" x14ac:dyDescent="0.25">
      <c r="A741">
        <v>89301</v>
      </c>
      <c r="B741">
        <v>53</v>
      </c>
      <c r="K741" t="s">
        <v>450</v>
      </c>
      <c r="L741" t="s">
        <v>450</v>
      </c>
      <c r="M741" t="s">
        <v>450</v>
      </c>
      <c r="P741" s="1">
        <v>18264</v>
      </c>
      <c r="Q741" s="1">
        <v>73051</v>
      </c>
    </row>
    <row r="742" spans="1:17" x14ac:dyDescent="0.25">
      <c r="A742">
        <v>89301</v>
      </c>
      <c r="B742">
        <v>53</v>
      </c>
      <c r="I742">
        <v>5398</v>
      </c>
      <c r="J742">
        <v>5398</v>
      </c>
      <c r="K742" t="s">
        <v>451</v>
      </c>
      <c r="L742" t="s">
        <v>451</v>
      </c>
      <c r="M742" t="s">
        <v>451</v>
      </c>
      <c r="N742" t="s">
        <v>452</v>
      </c>
      <c r="O742" t="s">
        <v>25</v>
      </c>
      <c r="P742" s="1">
        <v>18264</v>
      </c>
      <c r="Q742" s="1">
        <v>73051</v>
      </c>
    </row>
    <row r="743" spans="1:17" x14ac:dyDescent="0.25">
      <c r="A743">
        <v>89301</v>
      </c>
      <c r="B743">
        <v>54</v>
      </c>
      <c r="K743" t="s">
        <v>453</v>
      </c>
      <c r="L743" t="s">
        <v>453</v>
      </c>
      <c r="M743" t="s">
        <v>453</v>
      </c>
      <c r="P743" s="1">
        <v>18264</v>
      </c>
      <c r="Q743" s="1">
        <v>73051</v>
      </c>
    </row>
    <row r="744" spans="1:17" x14ac:dyDescent="0.25">
      <c r="A744">
        <v>89301</v>
      </c>
      <c r="B744">
        <v>54</v>
      </c>
      <c r="I744">
        <v>5498</v>
      </c>
      <c r="J744">
        <v>5498</v>
      </c>
      <c r="K744" t="s">
        <v>454</v>
      </c>
      <c r="L744" t="s">
        <v>454</v>
      </c>
      <c r="M744" t="s">
        <v>454</v>
      </c>
      <c r="N744" t="s">
        <v>453</v>
      </c>
      <c r="O744" t="s">
        <v>25</v>
      </c>
      <c r="P744" s="1">
        <v>18264</v>
      </c>
      <c r="Q744" s="1">
        <v>73051</v>
      </c>
    </row>
    <row r="745" spans="1:17" x14ac:dyDescent="0.25">
      <c r="A745">
        <v>89301</v>
      </c>
      <c r="B745">
        <v>56</v>
      </c>
      <c r="K745" t="s">
        <v>455</v>
      </c>
      <c r="L745" t="s">
        <v>455</v>
      </c>
      <c r="M745" t="s">
        <v>455</v>
      </c>
      <c r="P745" s="1">
        <v>18264</v>
      </c>
      <c r="Q745" s="1">
        <v>73051</v>
      </c>
    </row>
    <row r="746" spans="1:17" x14ac:dyDescent="0.25">
      <c r="A746">
        <v>89301</v>
      </c>
      <c r="B746">
        <v>56</v>
      </c>
      <c r="I746">
        <v>5602</v>
      </c>
      <c r="J746">
        <v>5602</v>
      </c>
      <c r="K746" t="s">
        <v>456</v>
      </c>
      <c r="L746" t="s">
        <v>456</v>
      </c>
      <c r="M746" t="s">
        <v>456</v>
      </c>
      <c r="N746" t="s">
        <v>455</v>
      </c>
      <c r="O746" t="s">
        <v>25</v>
      </c>
      <c r="P746" s="1">
        <v>18264</v>
      </c>
      <c r="Q746" s="1">
        <v>73051</v>
      </c>
    </row>
    <row r="747" spans="1:17" x14ac:dyDescent="0.25">
      <c r="A747">
        <v>89301</v>
      </c>
      <c r="B747">
        <v>56</v>
      </c>
      <c r="I747">
        <v>5606</v>
      </c>
      <c r="J747">
        <v>5606</v>
      </c>
      <c r="K747" t="s">
        <v>60</v>
      </c>
      <c r="L747" t="s">
        <v>60</v>
      </c>
      <c r="M747" t="s">
        <v>60</v>
      </c>
      <c r="N747" t="s">
        <v>455</v>
      </c>
      <c r="O747" t="s">
        <v>25</v>
      </c>
      <c r="P747" s="1">
        <v>18264</v>
      </c>
      <c r="Q747" s="1">
        <v>73051</v>
      </c>
    </row>
    <row r="748" spans="1:17" x14ac:dyDescent="0.25">
      <c r="A748">
        <v>89301</v>
      </c>
      <c r="B748">
        <v>56</v>
      </c>
      <c r="I748">
        <v>5674</v>
      </c>
      <c r="J748">
        <v>5674</v>
      </c>
      <c r="K748" t="s">
        <v>457</v>
      </c>
      <c r="L748" t="s">
        <v>457</v>
      </c>
      <c r="M748" t="s">
        <v>457</v>
      </c>
      <c r="N748" t="s">
        <v>455</v>
      </c>
      <c r="O748" t="s">
        <v>25</v>
      </c>
      <c r="P748" s="1">
        <v>18264</v>
      </c>
      <c r="Q748" s="1">
        <v>73051</v>
      </c>
    </row>
    <row r="749" spans="1:17" x14ac:dyDescent="0.25">
      <c r="A749">
        <v>89301</v>
      </c>
      <c r="B749">
        <v>56</v>
      </c>
      <c r="I749">
        <v>5676</v>
      </c>
      <c r="J749">
        <v>5676</v>
      </c>
      <c r="K749" t="s">
        <v>28</v>
      </c>
      <c r="L749" t="s">
        <v>28</v>
      </c>
      <c r="M749" t="s">
        <v>28</v>
      </c>
      <c r="N749" t="s">
        <v>455</v>
      </c>
      <c r="O749" t="s">
        <v>25</v>
      </c>
      <c r="P749" s="1">
        <v>18264</v>
      </c>
      <c r="Q749" s="1">
        <v>73051</v>
      </c>
    </row>
    <row r="750" spans="1:17" x14ac:dyDescent="0.25">
      <c r="A750">
        <v>89301</v>
      </c>
      <c r="B750">
        <v>56</v>
      </c>
      <c r="I750">
        <v>5693</v>
      </c>
      <c r="J750">
        <v>5693</v>
      </c>
      <c r="K750" t="s">
        <v>458</v>
      </c>
      <c r="L750" t="s">
        <v>458</v>
      </c>
      <c r="M750" t="s">
        <v>458</v>
      </c>
      <c r="N750" t="s">
        <v>455</v>
      </c>
      <c r="O750" t="s">
        <v>25</v>
      </c>
      <c r="P750" s="1">
        <v>18264</v>
      </c>
      <c r="Q750" s="1">
        <v>73051</v>
      </c>
    </row>
    <row r="751" spans="1:17" x14ac:dyDescent="0.25">
      <c r="A751">
        <v>89301</v>
      </c>
      <c r="B751">
        <v>56</v>
      </c>
      <c r="I751">
        <v>5695</v>
      </c>
      <c r="J751">
        <v>5695</v>
      </c>
      <c r="K751" t="s">
        <v>459</v>
      </c>
      <c r="L751" t="s">
        <v>459</v>
      </c>
      <c r="M751" t="s">
        <v>459</v>
      </c>
      <c r="N751" t="s">
        <v>455</v>
      </c>
      <c r="O751" t="s">
        <v>25</v>
      </c>
      <c r="P751" s="1">
        <v>18264</v>
      </c>
      <c r="Q751" s="1">
        <v>73051</v>
      </c>
    </row>
    <row r="752" spans="1:17" x14ac:dyDescent="0.25">
      <c r="A752">
        <v>89301</v>
      </c>
      <c r="B752">
        <v>56</v>
      </c>
      <c r="I752">
        <v>5696</v>
      </c>
      <c r="J752">
        <v>5696</v>
      </c>
      <c r="K752" t="s">
        <v>459</v>
      </c>
      <c r="L752" t="s">
        <v>459</v>
      </c>
      <c r="M752" t="s">
        <v>459</v>
      </c>
      <c r="N752" t="s">
        <v>455</v>
      </c>
      <c r="O752" t="s">
        <v>25</v>
      </c>
      <c r="P752" s="1">
        <v>18264</v>
      </c>
      <c r="Q752" s="1">
        <v>73051</v>
      </c>
    </row>
    <row r="753" spans="1:18" x14ac:dyDescent="0.25">
      <c r="A753">
        <v>89301</v>
      </c>
      <c r="B753">
        <v>57</v>
      </c>
      <c r="K753" t="s">
        <v>460</v>
      </c>
      <c r="L753" t="s">
        <v>460</v>
      </c>
      <c r="M753" t="s">
        <v>460</v>
      </c>
      <c r="P753" s="1">
        <v>18264</v>
      </c>
      <c r="Q753" s="1">
        <v>73051</v>
      </c>
    </row>
    <row r="754" spans="1:18" x14ac:dyDescent="0.25">
      <c r="A754">
        <v>89301</v>
      </c>
      <c r="B754">
        <v>57</v>
      </c>
      <c r="F754">
        <v>5721</v>
      </c>
      <c r="G754">
        <v>916</v>
      </c>
      <c r="H754">
        <v>89301572</v>
      </c>
      <c r="I754">
        <v>5721</v>
      </c>
      <c r="J754">
        <v>5721</v>
      </c>
      <c r="K754" t="s">
        <v>460</v>
      </c>
      <c r="L754" t="s">
        <v>461</v>
      </c>
      <c r="M754" t="s">
        <v>460</v>
      </c>
      <c r="N754" t="s">
        <v>460</v>
      </c>
      <c r="O754" t="s">
        <v>44</v>
      </c>
      <c r="P754" s="1">
        <v>18264</v>
      </c>
      <c r="Q754" s="1">
        <v>73051</v>
      </c>
      <c r="R754">
        <f>VLOOKUP(H754,[1]List1!$A$1:$G$240,1,0)</f>
        <v>89301572</v>
      </c>
    </row>
    <row r="755" spans="1:18" x14ac:dyDescent="0.25">
      <c r="A755">
        <v>89301</v>
      </c>
      <c r="B755">
        <v>57</v>
      </c>
      <c r="F755">
        <v>5721</v>
      </c>
      <c r="G755">
        <v>101</v>
      </c>
      <c r="H755">
        <v>89301022</v>
      </c>
      <c r="I755">
        <v>5721</v>
      </c>
      <c r="J755">
        <v>5721</v>
      </c>
      <c r="K755" t="s">
        <v>47</v>
      </c>
      <c r="L755" t="s">
        <v>47</v>
      </c>
      <c r="M755" t="s">
        <v>460</v>
      </c>
      <c r="N755" t="s">
        <v>460</v>
      </c>
      <c r="O755" t="s">
        <v>44</v>
      </c>
      <c r="P755" s="1">
        <v>18264</v>
      </c>
      <c r="Q755" s="1">
        <v>73051</v>
      </c>
      <c r="R755">
        <f>VLOOKUP(H755,[1]List1!$A$1:$G$240,1,0)</f>
        <v>89301022</v>
      </c>
    </row>
    <row r="756" spans="1:18" x14ac:dyDescent="0.25">
      <c r="A756">
        <v>89301</v>
      </c>
      <c r="B756">
        <v>57</v>
      </c>
      <c r="F756">
        <v>5721</v>
      </c>
      <c r="G756">
        <v>501</v>
      </c>
      <c r="H756">
        <v>89301052</v>
      </c>
      <c r="I756">
        <v>5721</v>
      </c>
      <c r="J756">
        <v>5721</v>
      </c>
      <c r="K756" t="s">
        <v>47</v>
      </c>
      <c r="L756" t="s">
        <v>47</v>
      </c>
      <c r="M756" t="s">
        <v>460</v>
      </c>
      <c r="N756" t="s">
        <v>460</v>
      </c>
      <c r="O756" t="s">
        <v>44</v>
      </c>
      <c r="P756" s="1">
        <v>18264</v>
      </c>
      <c r="Q756" s="1">
        <v>73051</v>
      </c>
      <c r="R756">
        <f>VLOOKUP(H756,[1]List1!$A$1:$G$240,1,0)</f>
        <v>89301052</v>
      </c>
    </row>
    <row r="757" spans="1:18" x14ac:dyDescent="0.25">
      <c r="A757">
        <v>89301</v>
      </c>
      <c r="B757">
        <v>57</v>
      </c>
      <c r="F757">
        <v>5721</v>
      </c>
      <c r="G757">
        <v>708</v>
      </c>
      <c r="H757">
        <v>89301594</v>
      </c>
      <c r="I757">
        <v>5721</v>
      </c>
      <c r="J757">
        <v>5721</v>
      </c>
      <c r="K757" t="s">
        <v>460</v>
      </c>
      <c r="L757" t="s">
        <v>460</v>
      </c>
      <c r="M757" t="s">
        <v>460</v>
      </c>
      <c r="N757" t="s">
        <v>460</v>
      </c>
      <c r="O757" t="s">
        <v>44</v>
      </c>
      <c r="P757" s="1">
        <v>18264</v>
      </c>
      <c r="Q757" s="1">
        <v>73051</v>
      </c>
      <c r="R757">
        <f>VLOOKUP(H757,[1]List1!$A$1:$G$240,1,0)</f>
        <v>89301594</v>
      </c>
    </row>
    <row r="758" spans="1:18" x14ac:dyDescent="0.25">
      <c r="A758">
        <v>89301</v>
      </c>
      <c r="B758">
        <v>59</v>
      </c>
      <c r="K758" t="s">
        <v>462</v>
      </c>
      <c r="L758" t="s">
        <v>462</v>
      </c>
      <c r="M758" t="s">
        <v>462</v>
      </c>
      <c r="P758" s="1">
        <v>18264</v>
      </c>
      <c r="Q758" s="1">
        <v>73051</v>
      </c>
    </row>
    <row r="759" spans="1:18" x14ac:dyDescent="0.25">
      <c r="A759">
        <v>89301</v>
      </c>
      <c r="B759">
        <v>59</v>
      </c>
      <c r="I759">
        <v>5976</v>
      </c>
      <c r="J759">
        <v>5976</v>
      </c>
      <c r="K759" t="s">
        <v>28</v>
      </c>
      <c r="L759" t="s">
        <v>28</v>
      </c>
      <c r="M759" t="s">
        <v>28</v>
      </c>
      <c r="N759" t="s">
        <v>463</v>
      </c>
      <c r="O759" t="s">
        <v>53</v>
      </c>
      <c r="P759" s="1">
        <v>18264</v>
      </c>
      <c r="Q759" s="1">
        <v>73051</v>
      </c>
    </row>
    <row r="760" spans="1:18" x14ac:dyDescent="0.25">
      <c r="A760">
        <v>89301</v>
      </c>
      <c r="B760">
        <v>59</v>
      </c>
      <c r="I760">
        <v>5982</v>
      </c>
      <c r="J760">
        <v>5982</v>
      </c>
      <c r="K760" t="s">
        <v>29</v>
      </c>
      <c r="L760" t="s">
        <v>29</v>
      </c>
      <c r="M760" t="s">
        <v>29</v>
      </c>
      <c r="N760" t="s">
        <v>463</v>
      </c>
      <c r="O760" t="s">
        <v>53</v>
      </c>
      <c r="P760" s="1">
        <v>18264</v>
      </c>
      <c r="Q760" s="1">
        <v>73051</v>
      </c>
    </row>
    <row r="761" spans="1:18" x14ac:dyDescent="0.25">
      <c r="A761">
        <v>89301</v>
      </c>
      <c r="B761">
        <v>59</v>
      </c>
      <c r="F761">
        <v>5921</v>
      </c>
      <c r="G761">
        <v>708</v>
      </c>
      <c r="H761">
        <v>89301594</v>
      </c>
      <c r="I761">
        <v>5921</v>
      </c>
      <c r="J761">
        <v>5921</v>
      </c>
      <c r="O761" t="s">
        <v>44</v>
      </c>
      <c r="P761" s="1">
        <v>18264</v>
      </c>
      <c r="Q761" s="1">
        <v>73051</v>
      </c>
      <c r="R761">
        <f>VLOOKUP(H761,[1]List1!$A$1:$G$240,1,0)</f>
        <v>89301594</v>
      </c>
    </row>
    <row r="762" spans="1:18" s="5" customFormat="1" ht="15.75" customHeight="1" x14ac:dyDescent="0.25">
      <c r="A762" s="5">
        <v>89301</v>
      </c>
      <c r="B762" s="5">
        <v>59</v>
      </c>
      <c r="F762" s="6" t="s">
        <v>756</v>
      </c>
      <c r="G762" s="5" t="s">
        <v>100</v>
      </c>
      <c r="H762" s="5">
        <v>89301593</v>
      </c>
      <c r="I762" s="5">
        <v>5931</v>
      </c>
      <c r="J762" s="5">
        <v>5931</v>
      </c>
      <c r="K762" s="5" t="s">
        <v>464</v>
      </c>
      <c r="L762" s="5" t="s">
        <v>465</v>
      </c>
      <c r="M762" s="5" t="s">
        <v>464</v>
      </c>
      <c r="N762" s="5" t="s">
        <v>463</v>
      </c>
      <c r="O762" s="5" t="s">
        <v>53</v>
      </c>
      <c r="P762" s="7">
        <v>18264</v>
      </c>
      <c r="Q762" s="7">
        <v>73051</v>
      </c>
      <c r="R762">
        <f>VLOOKUP(H762,[1]List1!$A$1:$G$240,1,0)</f>
        <v>89301593</v>
      </c>
    </row>
    <row r="763" spans="1:18" x14ac:dyDescent="0.25">
      <c r="A763">
        <v>89301</v>
      </c>
      <c r="B763">
        <v>60</v>
      </c>
      <c r="K763" t="s">
        <v>466</v>
      </c>
      <c r="L763" t="s">
        <v>466</v>
      </c>
      <c r="M763" t="s">
        <v>466</v>
      </c>
      <c r="P763" s="1">
        <v>18264</v>
      </c>
      <c r="Q763" s="1">
        <v>73051</v>
      </c>
    </row>
    <row r="764" spans="1:18" x14ac:dyDescent="0.25">
      <c r="A764">
        <v>89301</v>
      </c>
      <c r="B764">
        <v>60</v>
      </c>
      <c r="I764">
        <v>6001</v>
      </c>
      <c r="J764">
        <v>6001</v>
      </c>
      <c r="K764" t="s">
        <v>24</v>
      </c>
      <c r="L764" t="s">
        <v>24</v>
      </c>
      <c r="M764" t="s">
        <v>24</v>
      </c>
      <c r="N764" t="s">
        <v>466</v>
      </c>
      <c r="O764" t="s">
        <v>25</v>
      </c>
      <c r="P764" s="1">
        <v>18264</v>
      </c>
      <c r="Q764" s="1">
        <v>73051</v>
      </c>
    </row>
    <row r="765" spans="1:18" x14ac:dyDescent="0.25">
      <c r="A765">
        <v>89301</v>
      </c>
      <c r="B765">
        <v>60</v>
      </c>
      <c r="I765">
        <v>6002</v>
      </c>
      <c r="J765">
        <v>6002</v>
      </c>
      <c r="K765" t="s">
        <v>467</v>
      </c>
      <c r="L765" t="s">
        <v>467</v>
      </c>
      <c r="M765" t="s">
        <v>467</v>
      </c>
      <c r="N765" t="s">
        <v>466</v>
      </c>
      <c r="O765" t="s">
        <v>25</v>
      </c>
      <c r="P765" s="1">
        <v>18264</v>
      </c>
      <c r="Q765" s="1">
        <v>73051</v>
      </c>
    </row>
    <row r="766" spans="1:18" x14ac:dyDescent="0.25">
      <c r="A766">
        <v>89301</v>
      </c>
      <c r="B766">
        <v>60</v>
      </c>
      <c r="I766">
        <v>6005</v>
      </c>
      <c r="J766">
        <v>6005</v>
      </c>
      <c r="K766" t="s">
        <v>59</v>
      </c>
      <c r="L766" t="s">
        <v>59</v>
      </c>
      <c r="M766" t="s">
        <v>59</v>
      </c>
      <c r="N766" t="s">
        <v>466</v>
      </c>
      <c r="O766" t="s">
        <v>25</v>
      </c>
      <c r="P766" s="1">
        <v>18264</v>
      </c>
      <c r="Q766" s="1">
        <v>73051</v>
      </c>
    </row>
    <row r="767" spans="1:18" x14ac:dyDescent="0.25">
      <c r="A767">
        <v>89301</v>
      </c>
      <c r="B767">
        <v>60</v>
      </c>
      <c r="I767">
        <v>6028</v>
      </c>
      <c r="J767">
        <v>6028</v>
      </c>
      <c r="K767" t="s">
        <v>468</v>
      </c>
      <c r="L767" t="s">
        <v>468</v>
      </c>
      <c r="M767" t="s">
        <v>468</v>
      </c>
      <c r="N767" t="s">
        <v>466</v>
      </c>
      <c r="O767" t="s">
        <v>44</v>
      </c>
      <c r="P767" s="1">
        <v>18264</v>
      </c>
      <c r="Q767" s="1">
        <v>73051</v>
      </c>
    </row>
    <row r="768" spans="1:18" x14ac:dyDescent="0.25">
      <c r="A768">
        <v>89301</v>
      </c>
      <c r="B768">
        <v>60</v>
      </c>
      <c r="I768">
        <v>6083</v>
      </c>
      <c r="J768">
        <v>6083</v>
      </c>
      <c r="K768" t="s">
        <v>30</v>
      </c>
      <c r="L768" t="s">
        <v>30</v>
      </c>
      <c r="M768" t="s">
        <v>30</v>
      </c>
      <c r="N768" t="s">
        <v>466</v>
      </c>
      <c r="O768" t="s">
        <v>25</v>
      </c>
      <c r="P768" s="1">
        <v>18264</v>
      </c>
      <c r="Q768" s="1">
        <v>73051</v>
      </c>
    </row>
    <row r="769" spans="1:18" x14ac:dyDescent="0.25">
      <c r="A769">
        <v>89301</v>
      </c>
      <c r="B769">
        <v>60</v>
      </c>
      <c r="I769">
        <v>6088</v>
      </c>
      <c r="J769">
        <v>6088</v>
      </c>
      <c r="K769" t="s">
        <v>31</v>
      </c>
      <c r="L769" t="s">
        <v>31</v>
      </c>
      <c r="M769" t="s">
        <v>31</v>
      </c>
      <c r="N769" t="s">
        <v>466</v>
      </c>
      <c r="O769" t="s">
        <v>25</v>
      </c>
      <c r="P769" s="1">
        <v>18264</v>
      </c>
      <c r="Q769" s="1">
        <v>73051</v>
      </c>
    </row>
    <row r="770" spans="1:18" x14ac:dyDescent="0.25">
      <c r="A770">
        <v>89301</v>
      </c>
      <c r="B770">
        <v>60</v>
      </c>
      <c r="F770">
        <v>6021</v>
      </c>
      <c r="G770">
        <v>958</v>
      </c>
      <c r="H770">
        <v>89301601</v>
      </c>
      <c r="I770">
        <v>6021</v>
      </c>
      <c r="J770">
        <v>6021</v>
      </c>
      <c r="K770" t="s">
        <v>469</v>
      </c>
      <c r="L770" t="s">
        <v>344</v>
      </c>
      <c r="M770" t="s">
        <v>469</v>
      </c>
      <c r="N770" t="s">
        <v>466</v>
      </c>
      <c r="O770" t="s">
        <v>44</v>
      </c>
      <c r="P770" s="1">
        <v>18264</v>
      </c>
      <c r="Q770" s="1">
        <v>73051</v>
      </c>
      <c r="R770">
        <f>VLOOKUP(H770,[1]List1!$A$1:$G$240,1,0)</f>
        <v>89301601</v>
      </c>
    </row>
    <row r="771" spans="1:18" x14ac:dyDescent="0.25">
      <c r="A771">
        <v>89301</v>
      </c>
      <c r="B771">
        <v>60</v>
      </c>
      <c r="F771">
        <v>6022</v>
      </c>
      <c r="G771">
        <v>101</v>
      </c>
      <c r="H771">
        <v>89301604</v>
      </c>
      <c r="I771">
        <v>6022</v>
      </c>
      <c r="J771">
        <v>6022</v>
      </c>
      <c r="K771" t="s">
        <v>43</v>
      </c>
      <c r="L771" t="s">
        <v>470</v>
      </c>
      <c r="M771" t="s">
        <v>43</v>
      </c>
      <c r="N771" t="s">
        <v>466</v>
      </c>
      <c r="O771" t="s">
        <v>44</v>
      </c>
      <c r="P771" s="1">
        <v>18264</v>
      </c>
      <c r="Q771" s="1">
        <v>73051</v>
      </c>
      <c r="R771">
        <f>VLOOKUP(H771,[1]List1!$A$1:$G$240,1,0)</f>
        <v>89301604</v>
      </c>
    </row>
    <row r="772" spans="1:18" x14ac:dyDescent="0.25">
      <c r="A772">
        <v>89301</v>
      </c>
      <c r="B772">
        <v>60</v>
      </c>
      <c r="F772">
        <v>6022</v>
      </c>
      <c r="G772">
        <v>209</v>
      </c>
      <c r="H772">
        <v>89301606</v>
      </c>
      <c r="I772">
        <v>6022</v>
      </c>
      <c r="J772">
        <v>6022</v>
      </c>
      <c r="K772" t="s">
        <v>43</v>
      </c>
      <c r="L772" t="s">
        <v>471</v>
      </c>
      <c r="M772" t="s">
        <v>43</v>
      </c>
      <c r="N772" t="s">
        <v>466</v>
      </c>
      <c r="O772" t="s">
        <v>44</v>
      </c>
      <c r="P772" s="1">
        <v>18264</v>
      </c>
      <c r="Q772" s="1">
        <v>73051</v>
      </c>
      <c r="R772">
        <f>VLOOKUP(H772,[1]List1!$A$1:$G$240,1,0)</f>
        <v>89301606</v>
      </c>
    </row>
    <row r="773" spans="1:18" x14ac:dyDescent="0.25">
      <c r="A773">
        <v>89301</v>
      </c>
      <c r="B773">
        <v>60</v>
      </c>
      <c r="F773">
        <v>6022</v>
      </c>
      <c r="G773">
        <v>501</v>
      </c>
      <c r="H773">
        <v>89301602</v>
      </c>
      <c r="I773">
        <v>6022</v>
      </c>
      <c r="J773">
        <v>6022</v>
      </c>
      <c r="K773" t="s">
        <v>43</v>
      </c>
      <c r="L773" t="s">
        <v>472</v>
      </c>
      <c r="M773" t="s">
        <v>43</v>
      </c>
      <c r="N773" t="s">
        <v>466</v>
      </c>
      <c r="O773" t="s">
        <v>44</v>
      </c>
      <c r="P773" s="1">
        <v>18264</v>
      </c>
      <c r="Q773" s="1">
        <v>73051</v>
      </c>
      <c r="R773">
        <f>VLOOKUP(H773,[1]List1!$A$1:$G$240,1,0)</f>
        <v>89301602</v>
      </c>
    </row>
    <row r="774" spans="1:18" x14ac:dyDescent="0.25">
      <c r="A774">
        <v>89301</v>
      </c>
      <c r="B774">
        <v>60</v>
      </c>
      <c r="F774">
        <v>6022</v>
      </c>
      <c r="G774">
        <v>501</v>
      </c>
      <c r="H774">
        <v>89301604</v>
      </c>
      <c r="I774">
        <v>6022</v>
      </c>
      <c r="J774">
        <v>6022</v>
      </c>
      <c r="K774" t="s">
        <v>43</v>
      </c>
      <c r="L774" t="s">
        <v>470</v>
      </c>
      <c r="M774" t="s">
        <v>43</v>
      </c>
      <c r="N774" t="s">
        <v>466</v>
      </c>
      <c r="O774" t="s">
        <v>44</v>
      </c>
      <c r="P774" s="1">
        <v>18264</v>
      </c>
      <c r="Q774" s="1">
        <v>73051</v>
      </c>
      <c r="R774">
        <f>VLOOKUP(H774,[1]List1!$A$1:$G$240,1,0)</f>
        <v>89301604</v>
      </c>
    </row>
    <row r="775" spans="1:18" x14ac:dyDescent="0.25">
      <c r="A775">
        <v>89301</v>
      </c>
      <c r="B775">
        <v>60</v>
      </c>
      <c r="F775">
        <v>6022</v>
      </c>
      <c r="G775">
        <v>706</v>
      </c>
      <c r="H775">
        <v>89301605</v>
      </c>
      <c r="I775">
        <v>6022</v>
      </c>
      <c r="J775">
        <v>6022</v>
      </c>
      <c r="K775" t="s">
        <v>43</v>
      </c>
      <c r="L775" t="s">
        <v>473</v>
      </c>
      <c r="M775" t="s">
        <v>43</v>
      </c>
      <c r="N775" t="s">
        <v>466</v>
      </c>
      <c r="O775" t="s">
        <v>44</v>
      </c>
      <c r="P775" s="1">
        <v>18264</v>
      </c>
      <c r="Q775" s="1">
        <v>73051</v>
      </c>
      <c r="R775">
        <f>VLOOKUP(H775,[1]List1!$A$1:$G$240,1,0)</f>
        <v>89301605</v>
      </c>
    </row>
    <row r="776" spans="1:18" x14ac:dyDescent="0.25">
      <c r="A776">
        <v>89301</v>
      </c>
      <c r="B776">
        <v>60</v>
      </c>
      <c r="F776">
        <v>6022</v>
      </c>
      <c r="G776">
        <v>501</v>
      </c>
      <c r="H776">
        <v>89301603</v>
      </c>
      <c r="I776">
        <v>6022</v>
      </c>
      <c r="J776">
        <v>6022</v>
      </c>
      <c r="K776" t="s">
        <v>474</v>
      </c>
      <c r="L776" t="s">
        <v>474</v>
      </c>
      <c r="M776" t="s">
        <v>43</v>
      </c>
      <c r="N776" t="s">
        <v>466</v>
      </c>
      <c r="O776" t="s">
        <v>44</v>
      </c>
      <c r="P776" s="1">
        <v>18264</v>
      </c>
      <c r="Q776" s="1">
        <v>73051</v>
      </c>
      <c r="R776">
        <f>VLOOKUP(H776,[1]List1!$A$1:$G$240,1,0)</f>
        <v>89301603</v>
      </c>
    </row>
    <row r="777" spans="1:18" x14ac:dyDescent="0.25">
      <c r="A777">
        <v>89301</v>
      </c>
      <c r="B777">
        <v>60</v>
      </c>
      <c r="F777">
        <v>6022</v>
      </c>
      <c r="G777">
        <v>503</v>
      </c>
      <c r="H777">
        <v>89301607</v>
      </c>
      <c r="I777">
        <v>6022</v>
      </c>
      <c r="J777">
        <v>6022</v>
      </c>
      <c r="K777" t="s">
        <v>475</v>
      </c>
      <c r="L777" t="s">
        <v>475</v>
      </c>
      <c r="M777" t="s">
        <v>43</v>
      </c>
      <c r="N777" t="s">
        <v>466</v>
      </c>
      <c r="O777" t="s">
        <v>44</v>
      </c>
      <c r="P777" s="1">
        <v>18264</v>
      </c>
      <c r="Q777" s="1">
        <v>73051</v>
      </c>
      <c r="R777">
        <f>VLOOKUP(H777,[1]List1!$A$1:$G$240,1,0)</f>
        <v>89301607</v>
      </c>
    </row>
    <row r="778" spans="1:18" x14ac:dyDescent="0.25">
      <c r="A778">
        <v>89301</v>
      </c>
      <c r="B778">
        <v>60</v>
      </c>
      <c r="F778">
        <v>6022</v>
      </c>
      <c r="G778">
        <v>719</v>
      </c>
      <c r="H778">
        <v>89301600</v>
      </c>
      <c r="I778">
        <v>6022</v>
      </c>
      <c r="J778">
        <v>6022</v>
      </c>
      <c r="K778" t="s">
        <v>43</v>
      </c>
      <c r="L778" t="s">
        <v>476</v>
      </c>
      <c r="M778" t="s">
        <v>43</v>
      </c>
      <c r="N778" t="s">
        <v>466</v>
      </c>
      <c r="O778" t="s">
        <v>44</v>
      </c>
      <c r="P778" s="1">
        <v>18264</v>
      </c>
      <c r="Q778" s="1">
        <v>73051</v>
      </c>
      <c r="R778">
        <f>VLOOKUP(H778,[1]List1!$A$1:$G$240,1,0)</f>
        <v>89301600</v>
      </c>
    </row>
    <row r="779" spans="1:18" x14ac:dyDescent="0.25">
      <c r="A779">
        <v>89301</v>
      </c>
      <c r="B779">
        <v>60</v>
      </c>
      <c r="F779">
        <v>6022</v>
      </c>
      <c r="G779">
        <v>958</v>
      </c>
      <c r="H779">
        <v>89301601</v>
      </c>
      <c r="I779">
        <v>6022</v>
      </c>
      <c r="J779">
        <v>6022</v>
      </c>
      <c r="K779" t="s">
        <v>469</v>
      </c>
      <c r="L779" t="s">
        <v>344</v>
      </c>
      <c r="M779" t="s">
        <v>43</v>
      </c>
      <c r="N779" t="s">
        <v>466</v>
      </c>
      <c r="O779" t="s">
        <v>44</v>
      </c>
      <c r="P779" s="1">
        <v>18264</v>
      </c>
      <c r="Q779" s="1">
        <v>73051</v>
      </c>
      <c r="R779">
        <f>VLOOKUP(H779,[1]List1!$A$1:$G$240,1,0)</f>
        <v>89301601</v>
      </c>
    </row>
    <row r="780" spans="1:18" x14ac:dyDescent="0.25">
      <c r="A780">
        <v>89301</v>
      </c>
      <c r="B780">
        <v>60</v>
      </c>
      <c r="F780">
        <v>6022</v>
      </c>
      <c r="G780">
        <v>958</v>
      </c>
      <c r="H780">
        <v>89100601</v>
      </c>
      <c r="I780">
        <v>6022</v>
      </c>
      <c r="J780">
        <v>6022</v>
      </c>
      <c r="K780" t="s">
        <v>469</v>
      </c>
      <c r="L780" t="s">
        <v>18</v>
      </c>
      <c r="M780" t="s">
        <v>43</v>
      </c>
      <c r="N780" t="s">
        <v>466</v>
      </c>
      <c r="O780" t="s">
        <v>44</v>
      </c>
      <c r="P780" s="1">
        <v>18264</v>
      </c>
      <c r="Q780" s="1">
        <v>73051</v>
      </c>
    </row>
    <row r="781" spans="1:18" x14ac:dyDescent="0.25">
      <c r="A781">
        <v>89301</v>
      </c>
      <c r="B781">
        <v>60</v>
      </c>
      <c r="F781">
        <v>6023</v>
      </c>
      <c r="G781">
        <v>101</v>
      </c>
      <c r="H781">
        <v>89301604</v>
      </c>
      <c r="I781">
        <v>6023</v>
      </c>
      <c r="J781">
        <v>6023</v>
      </c>
      <c r="K781" t="s">
        <v>477</v>
      </c>
      <c r="L781" t="s">
        <v>470</v>
      </c>
      <c r="M781" t="s">
        <v>477</v>
      </c>
      <c r="O781" t="s">
        <v>44</v>
      </c>
      <c r="P781" s="1">
        <v>18264</v>
      </c>
      <c r="Q781" s="1">
        <v>73051</v>
      </c>
      <c r="R781">
        <f>VLOOKUP(H781,[1]List1!$A$1:$G$240,1,0)</f>
        <v>89301604</v>
      </c>
    </row>
    <row r="782" spans="1:18" x14ac:dyDescent="0.25">
      <c r="A782">
        <v>89301</v>
      </c>
      <c r="B782">
        <v>60</v>
      </c>
      <c r="F782">
        <v>6023</v>
      </c>
      <c r="G782">
        <v>719</v>
      </c>
      <c r="H782">
        <v>89301600</v>
      </c>
      <c r="I782">
        <v>6023</v>
      </c>
      <c r="J782">
        <v>6023</v>
      </c>
      <c r="K782" t="s">
        <v>477</v>
      </c>
      <c r="L782" t="s">
        <v>476</v>
      </c>
      <c r="M782" t="s">
        <v>477</v>
      </c>
      <c r="O782" t="s">
        <v>44</v>
      </c>
      <c r="P782" s="1">
        <v>18264</v>
      </c>
      <c r="Q782" s="1">
        <v>73051</v>
      </c>
      <c r="R782">
        <f>VLOOKUP(H782,[1]List1!$A$1:$G$240,1,0)</f>
        <v>89301600</v>
      </c>
    </row>
    <row r="783" spans="1:18" x14ac:dyDescent="0.25">
      <c r="A783">
        <v>89301</v>
      </c>
      <c r="B783">
        <v>60</v>
      </c>
      <c r="F783">
        <v>6025</v>
      </c>
      <c r="G783">
        <v>3</v>
      </c>
      <c r="H783">
        <v>89871607</v>
      </c>
      <c r="I783">
        <v>6025</v>
      </c>
      <c r="J783">
        <v>6025</v>
      </c>
      <c r="K783" t="s">
        <v>478</v>
      </c>
      <c r="L783" t="s">
        <v>478</v>
      </c>
      <c r="M783" t="s">
        <v>478</v>
      </c>
      <c r="N783" t="s">
        <v>466</v>
      </c>
      <c r="O783" t="s">
        <v>44</v>
      </c>
      <c r="P783" s="1">
        <v>18264</v>
      </c>
      <c r="Q783" s="1">
        <v>73051</v>
      </c>
    </row>
    <row r="784" spans="1:18" x14ac:dyDescent="0.25">
      <c r="A784">
        <v>89301</v>
      </c>
      <c r="B784">
        <v>60</v>
      </c>
      <c r="F784">
        <v>6025</v>
      </c>
      <c r="G784">
        <v>3</v>
      </c>
      <c r="H784">
        <v>89301608</v>
      </c>
      <c r="I784">
        <v>6025</v>
      </c>
      <c r="J784">
        <v>6025</v>
      </c>
      <c r="K784" t="s">
        <v>478</v>
      </c>
      <c r="L784" t="s">
        <v>479</v>
      </c>
      <c r="M784" t="s">
        <v>478</v>
      </c>
      <c r="N784" t="s">
        <v>466</v>
      </c>
      <c r="O784" t="s">
        <v>44</v>
      </c>
      <c r="P784" s="1">
        <v>18264</v>
      </c>
      <c r="Q784" s="1">
        <v>73051</v>
      </c>
      <c r="R784">
        <f>VLOOKUP(H784,[1]List1!$A$1:$G$240,1,0)</f>
        <v>89301608</v>
      </c>
    </row>
    <row r="785" spans="1:18" x14ac:dyDescent="0.25">
      <c r="A785">
        <v>89301</v>
      </c>
      <c r="B785">
        <v>60</v>
      </c>
      <c r="F785">
        <v>6025</v>
      </c>
      <c r="G785">
        <v>501</v>
      </c>
      <c r="H785">
        <v>89301603</v>
      </c>
      <c r="I785">
        <v>6025</v>
      </c>
      <c r="J785">
        <v>6025</v>
      </c>
      <c r="K785" t="s">
        <v>478</v>
      </c>
      <c r="L785" t="s">
        <v>474</v>
      </c>
      <c r="M785" t="s">
        <v>478</v>
      </c>
      <c r="N785" t="s">
        <v>466</v>
      </c>
      <c r="O785" t="s">
        <v>44</v>
      </c>
      <c r="P785" s="1">
        <v>18264</v>
      </c>
      <c r="Q785" s="1">
        <v>73051</v>
      </c>
      <c r="R785">
        <f>VLOOKUP(H785,[1]List1!$A$1:$G$240,1,0)</f>
        <v>89301603</v>
      </c>
    </row>
    <row r="786" spans="1:18" x14ac:dyDescent="0.25">
      <c r="A786">
        <v>89301</v>
      </c>
      <c r="B786">
        <v>60</v>
      </c>
      <c r="F786">
        <v>6026</v>
      </c>
      <c r="G786">
        <v>503</v>
      </c>
      <c r="H786">
        <v>89301607</v>
      </c>
      <c r="I786">
        <v>6026</v>
      </c>
      <c r="J786">
        <v>6026</v>
      </c>
      <c r="K786" t="s">
        <v>480</v>
      </c>
      <c r="L786" t="s">
        <v>475</v>
      </c>
      <c r="M786" t="s">
        <v>480</v>
      </c>
      <c r="N786" t="s">
        <v>466</v>
      </c>
      <c r="O786" t="s">
        <v>44</v>
      </c>
      <c r="P786" s="1">
        <v>18264</v>
      </c>
      <c r="Q786" s="1">
        <v>73051</v>
      </c>
      <c r="R786">
        <f>VLOOKUP(H786,[1]List1!$A$1:$G$240,1,0)</f>
        <v>89301607</v>
      </c>
    </row>
    <row r="787" spans="1:18" x14ac:dyDescent="0.25">
      <c r="A787">
        <v>89301</v>
      </c>
      <c r="B787">
        <v>60</v>
      </c>
      <c r="F787">
        <v>6027</v>
      </c>
      <c r="G787">
        <v>501</v>
      </c>
      <c r="H787">
        <v>89301603</v>
      </c>
      <c r="I787">
        <v>6027</v>
      </c>
      <c r="J787">
        <v>6027</v>
      </c>
      <c r="K787" t="s">
        <v>474</v>
      </c>
      <c r="L787" t="s">
        <v>474</v>
      </c>
      <c r="M787" t="s">
        <v>481</v>
      </c>
      <c r="N787" t="s">
        <v>466</v>
      </c>
      <c r="O787" t="s">
        <v>44</v>
      </c>
      <c r="P787" s="1">
        <v>18264</v>
      </c>
      <c r="Q787" s="1">
        <v>73051</v>
      </c>
      <c r="R787">
        <f>VLOOKUP(H787,[1]List1!$A$1:$G$240,1,0)</f>
        <v>89301603</v>
      </c>
    </row>
    <row r="788" spans="1:18" x14ac:dyDescent="0.25">
      <c r="A788">
        <v>89301</v>
      </c>
      <c r="B788">
        <v>60</v>
      </c>
      <c r="F788">
        <v>6027</v>
      </c>
      <c r="G788">
        <v>955</v>
      </c>
      <c r="H788">
        <v>89301609</v>
      </c>
      <c r="I788">
        <v>6027</v>
      </c>
      <c r="J788">
        <v>6027</v>
      </c>
      <c r="K788" t="s">
        <v>481</v>
      </c>
      <c r="L788" t="s">
        <v>482</v>
      </c>
      <c r="M788" t="s">
        <v>481</v>
      </c>
      <c r="N788" t="s">
        <v>466</v>
      </c>
      <c r="O788" t="s">
        <v>44</v>
      </c>
      <c r="P788" s="1">
        <v>18264</v>
      </c>
      <c r="Q788" s="1">
        <v>73051</v>
      </c>
      <c r="R788">
        <f>VLOOKUP(H788,[1]List1!$A$1:$G$240,1,0)</f>
        <v>89301609</v>
      </c>
    </row>
    <row r="789" spans="1:18" x14ac:dyDescent="0.25">
      <c r="A789">
        <v>89301</v>
      </c>
      <c r="B789">
        <v>60</v>
      </c>
      <c r="F789">
        <v>6027</v>
      </c>
      <c r="G789">
        <v>958</v>
      </c>
      <c r="H789">
        <v>89301601</v>
      </c>
      <c r="I789">
        <v>6027</v>
      </c>
      <c r="J789">
        <v>6027</v>
      </c>
      <c r="K789" t="s">
        <v>481</v>
      </c>
      <c r="L789" t="s">
        <v>344</v>
      </c>
      <c r="M789" t="s">
        <v>481</v>
      </c>
      <c r="N789" t="s">
        <v>466</v>
      </c>
      <c r="O789" t="s">
        <v>44</v>
      </c>
      <c r="P789" s="1">
        <v>18264</v>
      </c>
      <c r="Q789" s="1">
        <v>73051</v>
      </c>
      <c r="R789">
        <f>VLOOKUP(H789,[1]List1!$A$1:$G$240,1,0)</f>
        <v>89301601</v>
      </c>
    </row>
    <row r="790" spans="1:18" x14ac:dyDescent="0.25">
      <c r="A790">
        <v>89301</v>
      </c>
      <c r="B790">
        <v>60</v>
      </c>
      <c r="F790">
        <v>6029</v>
      </c>
      <c r="G790">
        <v>501</v>
      </c>
      <c r="H790">
        <v>89301603</v>
      </c>
      <c r="I790">
        <v>6029</v>
      </c>
      <c r="J790">
        <v>6029</v>
      </c>
      <c r="K790" t="s">
        <v>483</v>
      </c>
      <c r="L790" t="s">
        <v>474</v>
      </c>
      <c r="M790" t="s">
        <v>483</v>
      </c>
      <c r="N790" t="s">
        <v>466</v>
      </c>
      <c r="O790" t="s">
        <v>44</v>
      </c>
      <c r="P790" s="1">
        <v>18264</v>
      </c>
      <c r="Q790" s="1">
        <v>73051</v>
      </c>
      <c r="R790">
        <f>VLOOKUP(H790,[1]List1!$A$1:$G$240,1,0)</f>
        <v>89301603</v>
      </c>
    </row>
    <row r="791" spans="1:18" x14ac:dyDescent="0.25">
      <c r="A791">
        <v>89301</v>
      </c>
      <c r="B791">
        <v>60</v>
      </c>
      <c r="F791">
        <v>6029</v>
      </c>
      <c r="G791">
        <v>501</v>
      </c>
      <c r="H791">
        <v>89301602</v>
      </c>
      <c r="I791">
        <v>6029</v>
      </c>
      <c r="J791">
        <v>6029</v>
      </c>
      <c r="K791" t="s">
        <v>472</v>
      </c>
      <c r="L791" t="s">
        <v>472</v>
      </c>
      <c r="M791" t="s">
        <v>483</v>
      </c>
      <c r="N791" t="s">
        <v>466</v>
      </c>
      <c r="O791" t="s">
        <v>44</v>
      </c>
      <c r="P791" s="1">
        <v>18264</v>
      </c>
      <c r="Q791" s="1">
        <v>73051</v>
      </c>
      <c r="R791">
        <f>VLOOKUP(H791,[1]List1!$A$1:$G$240,1,0)</f>
        <v>89301602</v>
      </c>
    </row>
    <row r="792" spans="1:18" x14ac:dyDescent="0.25">
      <c r="A792">
        <v>89301</v>
      </c>
      <c r="B792">
        <v>60</v>
      </c>
      <c r="F792">
        <v>6029</v>
      </c>
      <c r="G792">
        <v>503</v>
      </c>
      <c r="H792">
        <v>89301607</v>
      </c>
      <c r="I792">
        <v>6029</v>
      </c>
      <c r="J792">
        <v>6029</v>
      </c>
      <c r="K792" t="s">
        <v>483</v>
      </c>
      <c r="L792" t="s">
        <v>475</v>
      </c>
      <c r="M792" t="s">
        <v>483</v>
      </c>
      <c r="N792" t="s">
        <v>466</v>
      </c>
      <c r="O792" t="s">
        <v>44</v>
      </c>
      <c r="P792" s="1">
        <v>18264</v>
      </c>
      <c r="Q792" s="1">
        <v>73051</v>
      </c>
      <c r="R792">
        <f>VLOOKUP(H792,[1]List1!$A$1:$G$240,1,0)</f>
        <v>89301607</v>
      </c>
    </row>
    <row r="793" spans="1:18" x14ac:dyDescent="0.25">
      <c r="A793">
        <v>89301</v>
      </c>
      <c r="B793">
        <v>60</v>
      </c>
      <c r="F793">
        <v>6029</v>
      </c>
      <c r="G793">
        <v>719</v>
      </c>
      <c r="H793">
        <v>89301600</v>
      </c>
      <c r="I793">
        <v>6029</v>
      </c>
      <c r="J793">
        <v>6029</v>
      </c>
      <c r="K793" t="s">
        <v>483</v>
      </c>
      <c r="L793" t="s">
        <v>476</v>
      </c>
      <c r="M793" t="s">
        <v>483</v>
      </c>
      <c r="N793" t="s">
        <v>466</v>
      </c>
      <c r="O793" t="s">
        <v>44</v>
      </c>
      <c r="P793" s="1">
        <v>18264</v>
      </c>
      <c r="Q793" s="1">
        <v>73051</v>
      </c>
      <c r="R793">
        <f>VLOOKUP(H793,[1]List1!$A$1:$G$240,1,0)</f>
        <v>89301600</v>
      </c>
    </row>
    <row r="794" spans="1:18" x14ac:dyDescent="0.25">
      <c r="A794">
        <v>89301</v>
      </c>
      <c r="B794">
        <v>62</v>
      </c>
      <c r="K794" t="s">
        <v>484</v>
      </c>
      <c r="L794" t="s">
        <v>484</v>
      </c>
      <c r="M794" t="s">
        <v>484</v>
      </c>
      <c r="P794" s="1">
        <v>18264</v>
      </c>
      <c r="Q794" s="1">
        <v>73051</v>
      </c>
    </row>
    <row r="795" spans="1:18" x14ac:dyDescent="0.25">
      <c r="A795">
        <v>89301</v>
      </c>
      <c r="B795">
        <v>62</v>
      </c>
      <c r="I795">
        <v>6206</v>
      </c>
      <c r="J795">
        <v>6206</v>
      </c>
      <c r="K795" t="s">
        <v>485</v>
      </c>
      <c r="L795" t="s">
        <v>485</v>
      </c>
      <c r="M795" t="s">
        <v>485</v>
      </c>
      <c r="N795" t="s">
        <v>484</v>
      </c>
      <c r="O795" t="s">
        <v>446</v>
      </c>
      <c r="P795" s="1">
        <v>18264</v>
      </c>
      <c r="Q795" s="1">
        <v>73051</v>
      </c>
    </row>
    <row r="796" spans="1:18" x14ac:dyDescent="0.25">
      <c r="A796">
        <v>89301</v>
      </c>
      <c r="B796">
        <v>81</v>
      </c>
      <c r="K796" t="s">
        <v>486</v>
      </c>
      <c r="L796" t="s">
        <v>486</v>
      </c>
      <c r="M796" t="s">
        <v>486</v>
      </c>
      <c r="P796" s="1">
        <v>18264</v>
      </c>
      <c r="Q796" s="1">
        <v>73051</v>
      </c>
    </row>
    <row r="797" spans="1:18" x14ac:dyDescent="0.25">
      <c r="A797">
        <v>89301</v>
      </c>
      <c r="B797">
        <v>81</v>
      </c>
      <c r="I797">
        <v>8101</v>
      </c>
      <c r="J797">
        <v>8101</v>
      </c>
      <c r="K797" t="s">
        <v>486</v>
      </c>
      <c r="L797" t="s">
        <v>486</v>
      </c>
      <c r="M797" t="s">
        <v>486</v>
      </c>
      <c r="N797" t="s">
        <v>486</v>
      </c>
      <c r="O797" t="s">
        <v>446</v>
      </c>
      <c r="P797" s="1">
        <v>18264</v>
      </c>
      <c r="Q797" s="1">
        <v>73051</v>
      </c>
    </row>
    <row r="798" spans="1:18" x14ac:dyDescent="0.25">
      <c r="A798">
        <v>89301</v>
      </c>
      <c r="B798">
        <v>81</v>
      </c>
      <c r="I798">
        <v>8102</v>
      </c>
      <c r="J798">
        <v>8102</v>
      </c>
      <c r="K798" t="s">
        <v>486</v>
      </c>
      <c r="L798" t="s">
        <v>486</v>
      </c>
      <c r="M798" t="s">
        <v>486</v>
      </c>
      <c r="N798" t="s">
        <v>486</v>
      </c>
      <c r="O798" t="s">
        <v>446</v>
      </c>
      <c r="P798" s="1">
        <v>18264</v>
      </c>
      <c r="Q798" s="1">
        <v>73051</v>
      </c>
    </row>
    <row r="799" spans="1:18" x14ac:dyDescent="0.25">
      <c r="A799">
        <v>89301</v>
      </c>
      <c r="B799">
        <v>81</v>
      </c>
      <c r="I799">
        <v>8103</v>
      </c>
      <c r="J799">
        <v>8103</v>
      </c>
      <c r="K799" t="s">
        <v>486</v>
      </c>
      <c r="L799" t="s">
        <v>486</v>
      </c>
      <c r="M799" t="s">
        <v>486</v>
      </c>
      <c r="N799" t="s">
        <v>486</v>
      </c>
      <c r="O799" t="s">
        <v>446</v>
      </c>
      <c r="P799" s="1">
        <v>18264</v>
      </c>
      <c r="Q799" s="1">
        <v>73051</v>
      </c>
    </row>
    <row r="800" spans="1:18" x14ac:dyDescent="0.25">
      <c r="A800">
        <v>89301</v>
      </c>
      <c r="B800">
        <v>81</v>
      </c>
      <c r="I800">
        <v>8104</v>
      </c>
      <c r="J800">
        <v>8104</v>
      </c>
      <c r="K800" t="s">
        <v>486</v>
      </c>
      <c r="L800" t="s">
        <v>486</v>
      </c>
      <c r="M800" t="s">
        <v>486</v>
      </c>
      <c r="N800" t="s">
        <v>486</v>
      </c>
      <c r="O800" t="s">
        <v>446</v>
      </c>
      <c r="P800" s="1">
        <v>18264</v>
      </c>
      <c r="Q800" s="1">
        <v>73051</v>
      </c>
    </row>
    <row r="801" spans="1:17" x14ac:dyDescent="0.25">
      <c r="A801">
        <v>89301</v>
      </c>
      <c r="B801">
        <v>81</v>
      </c>
      <c r="I801">
        <v>8105</v>
      </c>
      <c r="J801">
        <v>8105</v>
      </c>
      <c r="K801" t="s">
        <v>486</v>
      </c>
      <c r="L801" t="s">
        <v>486</v>
      </c>
      <c r="M801" t="s">
        <v>486</v>
      </c>
      <c r="N801" t="s">
        <v>486</v>
      </c>
      <c r="O801" t="s">
        <v>446</v>
      </c>
      <c r="P801" s="1">
        <v>18264</v>
      </c>
      <c r="Q801" s="1">
        <v>73051</v>
      </c>
    </row>
    <row r="802" spans="1:17" x14ac:dyDescent="0.25">
      <c r="A802">
        <v>89301</v>
      </c>
      <c r="B802">
        <v>81</v>
      </c>
      <c r="I802">
        <v>8106</v>
      </c>
      <c r="J802">
        <v>8106</v>
      </c>
      <c r="K802" t="s">
        <v>486</v>
      </c>
      <c r="L802" t="s">
        <v>486</v>
      </c>
      <c r="M802" t="s">
        <v>486</v>
      </c>
      <c r="N802" t="s">
        <v>486</v>
      </c>
      <c r="O802" t="s">
        <v>446</v>
      </c>
      <c r="P802" s="1">
        <v>18264</v>
      </c>
      <c r="Q802" s="1">
        <v>73051</v>
      </c>
    </row>
    <row r="803" spans="1:17" x14ac:dyDescent="0.25">
      <c r="A803">
        <v>89301</v>
      </c>
      <c r="B803">
        <v>81</v>
      </c>
      <c r="I803">
        <v>8107</v>
      </c>
      <c r="J803">
        <v>8107</v>
      </c>
      <c r="K803" t="s">
        <v>486</v>
      </c>
      <c r="L803" t="s">
        <v>486</v>
      </c>
      <c r="M803" t="s">
        <v>486</v>
      </c>
      <c r="N803" t="s">
        <v>486</v>
      </c>
      <c r="O803" t="s">
        <v>446</v>
      </c>
      <c r="P803" s="1">
        <v>18264</v>
      </c>
      <c r="Q803" s="1">
        <v>73051</v>
      </c>
    </row>
    <row r="804" spans="1:17" x14ac:dyDescent="0.25">
      <c r="A804">
        <v>89301</v>
      </c>
      <c r="B804">
        <v>81</v>
      </c>
      <c r="I804">
        <v>8108</v>
      </c>
      <c r="J804">
        <v>8108</v>
      </c>
      <c r="K804" t="s">
        <v>486</v>
      </c>
      <c r="L804" t="s">
        <v>486</v>
      </c>
      <c r="M804" t="s">
        <v>486</v>
      </c>
      <c r="N804" t="s">
        <v>486</v>
      </c>
      <c r="O804" t="s">
        <v>446</v>
      </c>
      <c r="P804" s="1">
        <v>18264</v>
      </c>
      <c r="Q804" s="1">
        <v>73051</v>
      </c>
    </row>
    <row r="805" spans="1:17" x14ac:dyDescent="0.25">
      <c r="A805">
        <v>89301</v>
      </c>
      <c r="B805">
        <v>81</v>
      </c>
      <c r="I805">
        <v>8109</v>
      </c>
      <c r="J805">
        <v>8109</v>
      </c>
      <c r="K805" t="s">
        <v>486</v>
      </c>
      <c r="L805" t="s">
        <v>486</v>
      </c>
      <c r="M805" t="s">
        <v>486</v>
      </c>
      <c r="N805" t="s">
        <v>486</v>
      </c>
      <c r="O805" t="s">
        <v>446</v>
      </c>
      <c r="P805" s="1">
        <v>18264</v>
      </c>
      <c r="Q805" s="1">
        <v>73051</v>
      </c>
    </row>
    <row r="806" spans="1:17" x14ac:dyDescent="0.25">
      <c r="A806">
        <v>89301</v>
      </c>
      <c r="B806">
        <v>81</v>
      </c>
      <c r="I806">
        <v>8110</v>
      </c>
      <c r="J806">
        <v>8110</v>
      </c>
      <c r="K806" t="s">
        <v>486</v>
      </c>
      <c r="L806" t="s">
        <v>486</v>
      </c>
      <c r="M806" t="s">
        <v>486</v>
      </c>
      <c r="N806" t="s">
        <v>486</v>
      </c>
      <c r="O806" t="s">
        <v>446</v>
      </c>
      <c r="P806" s="1">
        <v>18264</v>
      </c>
      <c r="Q806" s="1">
        <v>73051</v>
      </c>
    </row>
    <row r="807" spans="1:17" x14ac:dyDescent="0.25">
      <c r="A807">
        <v>89301</v>
      </c>
      <c r="B807">
        <v>81</v>
      </c>
      <c r="I807">
        <v>8111</v>
      </c>
      <c r="J807">
        <v>8111</v>
      </c>
      <c r="K807" t="s">
        <v>486</v>
      </c>
      <c r="L807" t="s">
        <v>486</v>
      </c>
      <c r="M807" t="s">
        <v>486</v>
      </c>
      <c r="N807" t="s">
        <v>486</v>
      </c>
      <c r="O807" t="s">
        <v>446</v>
      </c>
      <c r="P807" s="1">
        <v>18264</v>
      </c>
      <c r="Q807" s="1">
        <v>73051</v>
      </c>
    </row>
    <row r="808" spans="1:17" x14ac:dyDescent="0.25">
      <c r="A808">
        <v>89301</v>
      </c>
      <c r="B808">
        <v>81</v>
      </c>
      <c r="I808">
        <v>8112</v>
      </c>
      <c r="J808">
        <v>8112</v>
      </c>
      <c r="K808" t="s">
        <v>486</v>
      </c>
      <c r="L808" t="s">
        <v>486</v>
      </c>
      <c r="M808" t="s">
        <v>486</v>
      </c>
      <c r="N808" t="s">
        <v>486</v>
      </c>
      <c r="O808" t="s">
        <v>446</v>
      </c>
      <c r="P808" s="1">
        <v>18264</v>
      </c>
      <c r="Q808" s="1">
        <v>73051</v>
      </c>
    </row>
    <row r="809" spans="1:17" x14ac:dyDescent="0.25">
      <c r="A809">
        <v>89301</v>
      </c>
      <c r="B809">
        <v>81</v>
      </c>
      <c r="I809">
        <v>8113</v>
      </c>
      <c r="J809">
        <v>8113</v>
      </c>
      <c r="K809" t="s">
        <v>486</v>
      </c>
      <c r="L809" t="s">
        <v>486</v>
      </c>
      <c r="M809" t="s">
        <v>486</v>
      </c>
      <c r="N809" t="s">
        <v>486</v>
      </c>
      <c r="O809" t="s">
        <v>446</v>
      </c>
      <c r="P809" s="1">
        <v>18264</v>
      </c>
      <c r="Q809" s="1">
        <v>73051</v>
      </c>
    </row>
    <row r="810" spans="1:17" x14ac:dyDescent="0.25">
      <c r="A810">
        <v>89301</v>
      </c>
      <c r="B810">
        <v>81</v>
      </c>
      <c r="I810">
        <v>8114</v>
      </c>
      <c r="J810">
        <v>8114</v>
      </c>
      <c r="K810" t="s">
        <v>486</v>
      </c>
      <c r="L810" t="s">
        <v>486</v>
      </c>
      <c r="M810" t="s">
        <v>486</v>
      </c>
      <c r="N810" t="s">
        <v>486</v>
      </c>
      <c r="O810" t="s">
        <v>446</v>
      </c>
      <c r="P810" s="1">
        <v>18264</v>
      </c>
      <c r="Q810" s="1">
        <v>73051</v>
      </c>
    </row>
    <row r="811" spans="1:17" x14ac:dyDescent="0.25">
      <c r="A811">
        <v>89301</v>
      </c>
      <c r="B811">
        <v>81</v>
      </c>
      <c r="I811">
        <v>8115</v>
      </c>
      <c r="J811">
        <v>8115</v>
      </c>
      <c r="K811" t="s">
        <v>486</v>
      </c>
      <c r="L811" t="s">
        <v>486</v>
      </c>
      <c r="M811" t="s">
        <v>486</v>
      </c>
      <c r="N811" t="s">
        <v>486</v>
      </c>
      <c r="O811" t="s">
        <v>446</v>
      </c>
      <c r="P811" s="1">
        <v>18264</v>
      </c>
      <c r="Q811" s="1">
        <v>73051</v>
      </c>
    </row>
    <row r="812" spans="1:17" x14ac:dyDescent="0.25">
      <c r="A812">
        <v>89301</v>
      </c>
      <c r="B812">
        <v>81</v>
      </c>
      <c r="I812">
        <v>8116</v>
      </c>
      <c r="J812">
        <v>8116</v>
      </c>
      <c r="K812" t="s">
        <v>486</v>
      </c>
      <c r="L812" t="s">
        <v>486</v>
      </c>
      <c r="M812" t="s">
        <v>486</v>
      </c>
      <c r="N812" t="s">
        <v>486</v>
      </c>
      <c r="O812" t="s">
        <v>446</v>
      </c>
      <c r="P812" s="1">
        <v>18264</v>
      </c>
      <c r="Q812" s="1">
        <v>73051</v>
      </c>
    </row>
    <row r="813" spans="1:17" x14ac:dyDescent="0.25">
      <c r="A813">
        <v>89301</v>
      </c>
      <c r="B813">
        <v>81</v>
      </c>
      <c r="I813">
        <v>8117</v>
      </c>
      <c r="J813">
        <v>8117</v>
      </c>
      <c r="K813" t="s">
        <v>486</v>
      </c>
      <c r="L813" t="s">
        <v>486</v>
      </c>
      <c r="M813" t="s">
        <v>486</v>
      </c>
      <c r="N813" t="s">
        <v>486</v>
      </c>
      <c r="O813" t="s">
        <v>446</v>
      </c>
      <c r="P813" s="1">
        <v>18264</v>
      </c>
      <c r="Q813" s="1">
        <v>73051</v>
      </c>
    </row>
    <row r="814" spans="1:17" x14ac:dyDescent="0.25">
      <c r="A814">
        <v>89301</v>
      </c>
      <c r="B814">
        <v>81</v>
      </c>
      <c r="I814">
        <v>8118</v>
      </c>
      <c r="J814">
        <v>8118</v>
      </c>
      <c r="K814" t="s">
        <v>486</v>
      </c>
      <c r="L814" t="s">
        <v>486</v>
      </c>
      <c r="M814" t="s">
        <v>486</v>
      </c>
      <c r="N814" t="s">
        <v>486</v>
      </c>
      <c r="O814" t="s">
        <v>446</v>
      </c>
      <c r="P814" s="1">
        <v>18264</v>
      </c>
      <c r="Q814" s="1">
        <v>73051</v>
      </c>
    </row>
    <row r="815" spans="1:17" x14ac:dyDescent="0.25">
      <c r="A815">
        <v>89301</v>
      </c>
      <c r="B815">
        <v>81</v>
      </c>
      <c r="I815">
        <v>8119</v>
      </c>
      <c r="J815">
        <v>8119</v>
      </c>
      <c r="K815" t="s">
        <v>486</v>
      </c>
      <c r="L815" t="s">
        <v>486</v>
      </c>
      <c r="M815" t="s">
        <v>486</v>
      </c>
      <c r="N815" t="s">
        <v>486</v>
      </c>
      <c r="O815" t="s">
        <v>446</v>
      </c>
      <c r="P815" s="1">
        <v>18264</v>
      </c>
      <c r="Q815" s="1">
        <v>73051</v>
      </c>
    </row>
    <row r="816" spans="1:17" x14ac:dyDescent="0.25">
      <c r="A816">
        <v>89301</v>
      </c>
      <c r="B816">
        <v>81</v>
      </c>
      <c r="I816">
        <v>8120</v>
      </c>
      <c r="J816">
        <v>8120</v>
      </c>
      <c r="K816" t="s">
        <v>486</v>
      </c>
      <c r="L816" t="s">
        <v>486</v>
      </c>
      <c r="M816" t="s">
        <v>486</v>
      </c>
      <c r="N816" t="s">
        <v>486</v>
      </c>
      <c r="O816" t="s">
        <v>446</v>
      </c>
      <c r="P816" s="1">
        <v>18264</v>
      </c>
      <c r="Q816" s="1">
        <v>73051</v>
      </c>
    </row>
    <row r="817" spans="1:17" x14ac:dyDescent="0.25">
      <c r="A817">
        <v>89301</v>
      </c>
      <c r="B817">
        <v>81</v>
      </c>
      <c r="I817">
        <v>8121</v>
      </c>
      <c r="J817">
        <v>8121</v>
      </c>
      <c r="K817" t="s">
        <v>486</v>
      </c>
      <c r="L817" t="s">
        <v>486</v>
      </c>
      <c r="M817" t="s">
        <v>486</v>
      </c>
      <c r="N817" t="s">
        <v>486</v>
      </c>
      <c r="O817" t="s">
        <v>446</v>
      </c>
      <c r="P817" s="1">
        <v>18264</v>
      </c>
      <c r="Q817" s="1">
        <v>73051</v>
      </c>
    </row>
    <row r="818" spans="1:17" x14ac:dyDescent="0.25">
      <c r="A818">
        <v>89301</v>
      </c>
      <c r="B818">
        <v>81</v>
      </c>
      <c r="I818">
        <v>8122</v>
      </c>
      <c r="J818">
        <v>8122</v>
      </c>
      <c r="K818" t="s">
        <v>486</v>
      </c>
      <c r="L818" t="s">
        <v>486</v>
      </c>
      <c r="M818" t="s">
        <v>486</v>
      </c>
      <c r="N818" t="s">
        <v>486</v>
      </c>
      <c r="O818" t="s">
        <v>446</v>
      </c>
      <c r="P818" s="1">
        <v>18264</v>
      </c>
      <c r="Q818" s="1">
        <v>73051</v>
      </c>
    </row>
    <row r="819" spans="1:17" x14ac:dyDescent="0.25">
      <c r="A819">
        <v>89301</v>
      </c>
      <c r="B819">
        <v>81</v>
      </c>
      <c r="I819">
        <v>8124</v>
      </c>
      <c r="J819">
        <v>8124</v>
      </c>
      <c r="K819" t="s">
        <v>486</v>
      </c>
      <c r="L819" t="s">
        <v>486</v>
      </c>
      <c r="M819" t="s">
        <v>486</v>
      </c>
      <c r="N819" t="s">
        <v>486</v>
      </c>
      <c r="O819" t="s">
        <v>446</v>
      </c>
      <c r="P819" s="1">
        <v>18264</v>
      </c>
      <c r="Q819" s="1">
        <v>73051</v>
      </c>
    </row>
    <row r="820" spans="1:17" x14ac:dyDescent="0.25">
      <c r="A820">
        <v>89301</v>
      </c>
      <c r="B820">
        <v>81</v>
      </c>
      <c r="I820">
        <v>8125</v>
      </c>
      <c r="J820">
        <v>8125</v>
      </c>
      <c r="K820" t="s">
        <v>486</v>
      </c>
      <c r="L820" t="s">
        <v>486</v>
      </c>
      <c r="M820" t="s">
        <v>486</v>
      </c>
      <c r="N820" t="s">
        <v>486</v>
      </c>
      <c r="O820" t="s">
        <v>446</v>
      </c>
      <c r="P820" s="1">
        <v>18264</v>
      </c>
      <c r="Q820" s="1">
        <v>73051</v>
      </c>
    </row>
    <row r="821" spans="1:17" x14ac:dyDescent="0.25">
      <c r="A821">
        <v>89301</v>
      </c>
      <c r="B821">
        <v>81</v>
      </c>
      <c r="I821">
        <v>8126</v>
      </c>
      <c r="J821">
        <v>8126</v>
      </c>
      <c r="K821" t="s">
        <v>486</v>
      </c>
      <c r="L821" t="s">
        <v>486</v>
      </c>
      <c r="M821" t="s">
        <v>486</v>
      </c>
      <c r="N821" t="s">
        <v>486</v>
      </c>
      <c r="O821" t="s">
        <v>446</v>
      </c>
      <c r="P821" s="1">
        <v>18264</v>
      </c>
      <c r="Q821" s="1">
        <v>73051</v>
      </c>
    </row>
    <row r="822" spans="1:17" x14ac:dyDescent="0.25">
      <c r="A822">
        <v>89301</v>
      </c>
      <c r="B822">
        <v>81</v>
      </c>
      <c r="I822">
        <v>8127</v>
      </c>
      <c r="J822">
        <v>8127</v>
      </c>
      <c r="K822" t="s">
        <v>486</v>
      </c>
      <c r="L822" t="s">
        <v>486</v>
      </c>
      <c r="M822" t="s">
        <v>486</v>
      </c>
      <c r="N822" t="s">
        <v>486</v>
      </c>
      <c r="O822" t="s">
        <v>446</v>
      </c>
      <c r="P822" s="1">
        <v>18264</v>
      </c>
      <c r="Q822" s="1">
        <v>73051</v>
      </c>
    </row>
    <row r="823" spans="1:17" x14ac:dyDescent="0.25">
      <c r="A823">
        <v>89301</v>
      </c>
      <c r="B823">
        <v>81</v>
      </c>
      <c r="I823">
        <v>8128</v>
      </c>
      <c r="J823">
        <v>8128</v>
      </c>
      <c r="K823" t="s">
        <v>486</v>
      </c>
      <c r="L823" t="s">
        <v>486</v>
      </c>
      <c r="M823" t="s">
        <v>486</v>
      </c>
      <c r="N823" t="s">
        <v>486</v>
      </c>
      <c r="O823" t="s">
        <v>446</v>
      </c>
      <c r="P823" s="1">
        <v>18264</v>
      </c>
      <c r="Q823" s="1">
        <v>73051</v>
      </c>
    </row>
    <row r="824" spans="1:17" x14ac:dyDescent="0.25">
      <c r="A824">
        <v>89301</v>
      </c>
      <c r="B824">
        <v>81</v>
      </c>
      <c r="I824">
        <v>8129</v>
      </c>
      <c r="J824">
        <v>8129</v>
      </c>
      <c r="K824" t="s">
        <v>486</v>
      </c>
      <c r="L824" t="s">
        <v>486</v>
      </c>
      <c r="M824" t="s">
        <v>486</v>
      </c>
      <c r="N824" t="s">
        <v>486</v>
      </c>
      <c r="O824" t="s">
        <v>446</v>
      </c>
      <c r="P824" s="1">
        <v>18264</v>
      </c>
      <c r="Q824" s="1">
        <v>73051</v>
      </c>
    </row>
    <row r="825" spans="1:17" x14ac:dyDescent="0.25">
      <c r="A825">
        <v>89301</v>
      </c>
      <c r="B825">
        <v>81</v>
      </c>
      <c r="I825">
        <v>8130</v>
      </c>
      <c r="J825">
        <v>8130</v>
      </c>
      <c r="K825" t="s">
        <v>486</v>
      </c>
      <c r="L825" t="s">
        <v>486</v>
      </c>
      <c r="M825" t="s">
        <v>486</v>
      </c>
      <c r="N825" t="s">
        <v>486</v>
      </c>
      <c r="O825" t="s">
        <v>446</v>
      </c>
      <c r="P825" s="1">
        <v>18264</v>
      </c>
      <c r="Q825" s="1">
        <v>73051</v>
      </c>
    </row>
    <row r="826" spans="1:17" x14ac:dyDescent="0.25">
      <c r="A826">
        <v>89301</v>
      </c>
      <c r="B826">
        <v>81</v>
      </c>
      <c r="I826">
        <v>8131</v>
      </c>
      <c r="J826">
        <v>8131</v>
      </c>
      <c r="K826" t="s">
        <v>486</v>
      </c>
      <c r="L826" t="s">
        <v>486</v>
      </c>
      <c r="M826" t="s">
        <v>486</v>
      </c>
      <c r="N826" t="s">
        <v>486</v>
      </c>
      <c r="O826" t="s">
        <v>446</v>
      </c>
      <c r="P826" s="1">
        <v>18264</v>
      </c>
      <c r="Q826" s="1">
        <v>73051</v>
      </c>
    </row>
    <row r="827" spans="1:17" x14ac:dyDescent="0.25">
      <c r="A827">
        <v>89301</v>
      </c>
      <c r="B827">
        <v>81</v>
      </c>
      <c r="I827">
        <v>8132</v>
      </c>
      <c r="J827">
        <v>8132</v>
      </c>
      <c r="K827" t="s">
        <v>486</v>
      </c>
      <c r="L827" t="s">
        <v>486</v>
      </c>
      <c r="M827" t="s">
        <v>486</v>
      </c>
      <c r="N827" t="s">
        <v>486</v>
      </c>
      <c r="O827" t="s">
        <v>446</v>
      </c>
      <c r="P827" s="1">
        <v>18264</v>
      </c>
      <c r="Q827" s="1">
        <v>73051</v>
      </c>
    </row>
    <row r="828" spans="1:17" x14ac:dyDescent="0.25">
      <c r="A828">
        <v>89301</v>
      </c>
      <c r="B828">
        <v>81</v>
      </c>
      <c r="I828">
        <v>8133</v>
      </c>
      <c r="J828">
        <v>8133</v>
      </c>
      <c r="K828" t="s">
        <v>486</v>
      </c>
      <c r="L828" t="s">
        <v>486</v>
      </c>
      <c r="M828" t="s">
        <v>486</v>
      </c>
      <c r="N828" t="s">
        <v>486</v>
      </c>
      <c r="O828" t="s">
        <v>446</v>
      </c>
      <c r="P828" s="1">
        <v>18264</v>
      </c>
      <c r="Q828" s="1">
        <v>73051</v>
      </c>
    </row>
    <row r="829" spans="1:17" x14ac:dyDescent="0.25">
      <c r="A829">
        <v>89301</v>
      </c>
      <c r="B829">
        <v>81</v>
      </c>
      <c r="I829">
        <v>8134</v>
      </c>
      <c r="J829">
        <v>8134</v>
      </c>
      <c r="K829" t="s">
        <v>486</v>
      </c>
      <c r="L829" t="s">
        <v>486</v>
      </c>
      <c r="M829" t="s">
        <v>486</v>
      </c>
      <c r="N829" t="s">
        <v>486</v>
      </c>
      <c r="O829" t="s">
        <v>446</v>
      </c>
      <c r="P829" s="1">
        <v>18264</v>
      </c>
      <c r="Q829" s="1">
        <v>73051</v>
      </c>
    </row>
    <row r="830" spans="1:17" x14ac:dyDescent="0.25">
      <c r="A830">
        <v>89301</v>
      </c>
      <c r="B830">
        <v>81</v>
      </c>
      <c r="I830">
        <v>8135</v>
      </c>
      <c r="J830">
        <v>8135</v>
      </c>
      <c r="K830" t="s">
        <v>486</v>
      </c>
      <c r="L830" t="s">
        <v>486</v>
      </c>
      <c r="M830" t="s">
        <v>486</v>
      </c>
      <c r="N830" t="s">
        <v>486</v>
      </c>
      <c r="O830" t="s">
        <v>446</v>
      </c>
      <c r="P830" s="1">
        <v>18264</v>
      </c>
      <c r="Q830" s="1">
        <v>73051</v>
      </c>
    </row>
    <row r="831" spans="1:17" x14ac:dyDescent="0.25">
      <c r="A831">
        <v>89301</v>
      </c>
      <c r="B831">
        <v>81</v>
      </c>
      <c r="I831">
        <v>8136</v>
      </c>
      <c r="J831">
        <v>8136</v>
      </c>
      <c r="K831" t="s">
        <v>486</v>
      </c>
      <c r="L831" t="s">
        <v>486</v>
      </c>
      <c r="M831" t="s">
        <v>486</v>
      </c>
      <c r="N831" t="s">
        <v>486</v>
      </c>
      <c r="O831" t="s">
        <v>446</v>
      </c>
      <c r="P831" s="1">
        <v>18264</v>
      </c>
      <c r="Q831" s="1">
        <v>73051</v>
      </c>
    </row>
    <row r="832" spans="1:17" x14ac:dyDescent="0.25">
      <c r="A832">
        <v>89301</v>
      </c>
      <c r="B832">
        <v>81</v>
      </c>
      <c r="I832">
        <v>8137</v>
      </c>
      <c r="J832">
        <v>8137</v>
      </c>
      <c r="K832" t="s">
        <v>486</v>
      </c>
      <c r="L832" t="s">
        <v>486</v>
      </c>
      <c r="M832" t="s">
        <v>486</v>
      </c>
      <c r="N832" t="s">
        <v>486</v>
      </c>
      <c r="O832" t="s">
        <v>446</v>
      </c>
      <c r="P832" s="1">
        <v>18264</v>
      </c>
      <c r="Q832" s="1">
        <v>73051</v>
      </c>
    </row>
    <row r="833" spans="1:17" x14ac:dyDescent="0.25">
      <c r="A833">
        <v>89301</v>
      </c>
      <c r="B833">
        <v>81</v>
      </c>
      <c r="I833">
        <v>8138</v>
      </c>
      <c r="J833">
        <v>8138</v>
      </c>
      <c r="K833" t="s">
        <v>486</v>
      </c>
      <c r="L833" t="s">
        <v>486</v>
      </c>
      <c r="M833" t="s">
        <v>486</v>
      </c>
      <c r="N833" t="s">
        <v>486</v>
      </c>
      <c r="O833" t="s">
        <v>446</v>
      </c>
      <c r="P833" s="1">
        <v>18264</v>
      </c>
      <c r="Q833" s="1">
        <v>73051</v>
      </c>
    </row>
    <row r="834" spans="1:17" x14ac:dyDescent="0.25">
      <c r="A834">
        <v>89301</v>
      </c>
      <c r="B834">
        <v>81</v>
      </c>
      <c r="I834">
        <v>8139</v>
      </c>
      <c r="J834">
        <v>8139</v>
      </c>
      <c r="K834" t="s">
        <v>486</v>
      </c>
      <c r="L834" t="s">
        <v>486</v>
      </c>
      <c r="M834" t="s">
        <v>486</v>
      </c>
      <c r="N834" t="s">
        <v>486</v>
      </c>
      <c r="O834" t="s">
        <v>446</v>
      </c>
      <c r="P834" s="1">
        <v>18264</v>
      </c>
      <c r="Q834" s="1">
        <v>73051</v>
      </c>
    </row>
    <row r="835" spans="1:17" x14ac:dyDescent="0.25">
      <c r="A835">
        <v>89301</v>
      </c>
      <c r="B835">
        <v>81</v>
      </c>
      <c r="I835">
        <v>8140</v>
      </c>
      <c r="J835">
        <v>8140</v>
      </c>
      <c r="K835" t="s">
        <v>486</v>
      </c>
      <c r="L835" t="s">
        <v>486</v>
      </c>
      <c r="M835" t="s">
        <v>486</v>
      </c>
      <c r="N835" t="s">
        <v>486</v>
      </c>
      <c r="O835" t="s">
        <v>446</v>
      </c>
      <c r="P835" s="1">
        <v>18264</v>
      </c>
      <c r="Q835" s="1">
        <v>73051</v>
      </c>
    </row>
    <row r="836" spans="1:17" x14ac:dyDescent="0.25">
      <c r="A836">
        <v>89301</v>
      </c>
      <c r="B836">
        <v>81</v>
      </c>
      <c r="I836">
        <v>8141</v>
      </c>
      <c r="J836">
        <v>8141</v>
      </c>
      <c r="K836" t="s">
        <v>486</v>
      </c>
      <c r="L836" t="s">
        <v>486</v>
      </c>
      <c r="M836" t="s">
        <v>486</v>
      </c>
      <c r="N836" t="s">
        <v>486</v>
      </c>
      <c r="O836" t="s">
        <v>446</v>
      </c>
      <c r="P836" s="1">
        <v>18264</v>
      </c>
      <c r="Q836" s="1">
        <v>73051</v>
      </c>
    </row>
    <row r="837" spans="1:17" x14ac:dyDescent="0.25">
      <c r="A837">
        <v>89301</v>
      </c>
      <c r="B837">
        <v>81</v>
      </c>
      <c r="I837">
        <v>8143</v>
      </c>
      <c r="J837">
        <v>8143</v>
      </c>
      <c r="K837" t="s">
        <v>486</v>
      </c>
      <c r="L837" t="s">
        <v>486</v>
      </c>
      <c r="M837" t="s">
        <v>486</v>
      </c>
      <c r="N837" t="s">
        <v>486</v>
      </c>
      <c r="O837" t="s">
        <v>446</v>
      </c>
      <c r="P837" s="1">
        <v>18264</v>
      </c>
      <c r="Q837" s="1">
        <v>73051</v>
      </c>
    </row>
    <row r="838" spans="1:17" x14ac:dyDescent="0.25">
      <c r="A838">
        <v>89301</v>
      </c>
      <c r="B838">
        <v>81</v>
      </c>
      <c r="I838">
        <v>8145</v>
      </c>
      <c r="J838">
        <v>8145</v>
      </c>
      <c r="K838" t="s">
        <v>486</v>
      </c>
      <c r="L838" t="s">
        <v>486</v>
      </c>
      <c r="M838" t="s">
        <v>486</v>
      </c>
      <c r="N838" t="s">
        <v>486</v>
      </c>
      <c r="O838" t="s">
        <v>446</v>
      </c>
      <c r="P838" s="1">
        <v>18264</v>
      </c>
      <c r="Q838" s="1">
        <v>73051</v>
      </c>
    </row>
    <row r="839" spans="1:17" x14ac:dyDescent="0.25">
      <c r="A839">
        <v>89301</v>
      </c>
      <c r="B839">
        <v>81</v>
      </c>
      <c r="I839">
        <v>8146</v>
      </c>
      <c r="J839">
        <v>8146</v>
      </c>
      <c r="K839" t="s">
        <v>486</v>
      </c>
      <c r="L839" t="s">
        <v>486</v>
      </c>
      <c r="M839" t="s">
        <v>486</v>
      </c>
      <c r="N839" t="s">
        <v>486</v>
      </c>
      <c r="O839" t="s">
        <v>446</v>
      </c>
      <c r="P839" s="1">
        <v>18264</v>
      </c>
      <c r="Q839" s="1">
        <v>73051</v>
      </c>
    </row>
    <row r="840" spans="1:17" x14ac:dyDescent="0.25">
      <c r="A840">
        <v>89301</v>
      </c>
      <c r="B840">
        <v>81</v>
      </c>
      <c r="I840">
        <v>8147</v>
      </c>
      <c r="J840">
        <v>8147</v>
      </c>
      <c r="K840" t="s">
        <v>486</v>
      </c>
      <c r="L840" t="s">
        <v>486</v>
      </c>
      <c r="M840" t="s">
        <v>486</v>
      </c>
      <c r="N840" t="s">
        <v>486</v>
      </c>
      <c r="O840" t="s">
        <v>446</v>
      </c>
      <c r="P840" s="1">
        <v>18264</v>
      </c>
      <c r="Q840" s="1">
        <v>73051</v>
      </c>
    </row>
    <row r="841" spans="1:17" x14ac:dyDescent="0.25">
      <c r="A841">
        <v>89301</v>
      </c>
      <c r="B841">
        <v>81</v>
      </c>
      <c r="I841">
        <v>8148</v>
      </c>
      <c r="J841">
        <v>8148</v>
      </c>
      <c r="K841" t="s">
        <v>486</v>
      </c>
      <c r="L841" t="s">
        <v>486</v>
      </c>
      <c r="M841" t="s">
        <v>486</v>
      </c>
      <c r="N841" t="s">
        <v>486</v>
      </c>
      <c r="O841" t="s">
        <v>446</v>
      </c>
      <c r="P841" s="1">
        <v>18264</v>
      </c>
      <c r="Q841" s="1">
        <v>73051</v>
      </c>
    </row>
    <row r="842" spans="1:17" x14ac:dyDescent="0.25">
      <c r="A842">
        <v>89301</v>
      </c>
      <c r="B842">
        <v>81</v>
      </c>
      <c r="I842">
        <v>8150</v>
      </c>
      <c r="J842">
        <v>8150</v>
      </c>
      <c r="K842" t="s">
        <v>486</v>
      </c>
      <c r="L842" t="s">
        <v>486</v>
      </c>
      <c r="M842" t="s">
        <v>486</v>
      </c>
      <c r="N842" t="s">
        <v>486</v>
      </c>
      <c r="O842" t="s">
        <v>446</v>
      </c>
      <c r="P842" s="1">
        <v>18264</v>
      </c>
      <c r="Q842" s="1">
        <v>73051</v>
      </c>
    </row>
    <row r="843" spans="1:17" x14ac:dyDescent="0.25">
      <c r="A843">
        <v>89301</v>
      </c>
      <c r="B843">
        <v>81</v>
      </c>
      <c r="I843">
        <v>8153</v>
      </c>
      <c r="J843">
        <v>8153</v>
      </c>
      <c r="K843" t="s">
        <v>486</v>
      </c>
      <c r="L843" t="s">
        <v>486</v>
      </c>
      <c r="M843" t="s">
        <v>486</v>
      </c>
      <c r="N843" t="s">
        <v>486</v>
      </c>
      <c r="O843" t="s">
        <v>446</v>
      </c>
      <c r="P843" s="1">
        <v>18264</v>
      </c>
      <c r="Q843" s="1">
        <v>73051</v>
      </c>
    </row>
    <row r="844" spans="1:17" x14ac:dyDescent="0.25">
      <c r="A844">
        <v>89301</v>
      </c>
      <c r="B844">
        <v>81</v>
      </c>
      <c r="I844">
        <v>8156</v>
      </c>
      <c r="J844">
        <v>8156</v>
      </c>
      <c r="K844" t="s">
        <v>486</v>
      </c>
      <c r="L844" t="s">
        <v>486</v>
      </c>
      <c r="M844" t="s">
        <v>486</v>
      </c>
      <c r="N844" t="s">
        <v>486</v>
      </c>
      <c r="O844" t="s">
        <v>446</v>
      </c>
      <c r="P844" s="1">
        <v>18264</v>
      </c>
      <c r="Q844" s="1">
        <v>73051</v>
      </c>
    </row>
    <row r="845" spans="1:17" x14ac:dyDescent="0.25">
      <c r="A845">
        <v>89301</v>
      </c>
      <c r="B845">
        <v>81</v>
      </c>
      <c r="I845">
        <v>8159</v>
      </c>
      <c r="J845">
        <v>8159</v>
      </c>
      <c r="K845" t="s">
        <v>486</v>
      </c>
      <c r="L845" t="s">
        <v>486</v>
      </c>
      <c r="M845" t="s">
        <v>486</v>
      </c>
      <c r="N845" t="s">
        <v>486</v>
      </c>
      <c r="O845" t="s">
        <v>446</v>
      </c>
      <c r="P845" s="1">
        <v>18264</v>
      </c>
      <c r="Q845" s="1">
        <v>73051</v>
      </c>
    </row>
    <row r="846" spans="1:17" x14ac:dyDescent="0.25">
      <c r="A846">
        <v>89301</v>
      </c>
      <c r="B846">
        <v>81</v>
      </c>
      <c r="I846">
        <v>8160</v>
      </c>
      <c r="J846">
        <v>8160</v>
      </c>
      <c r="K846" t="s">
        <v>486</v>
      </c>
      <c r="L846" t="s">
        <v>486</v>
      </c>
      <c r="M846" t="s">
        <v>486</v>
      </c>
      <c r="N846" t="s">
        <v>486</v>
      </c>
      <c r="O846" t="s">
        <v>446</v>
      </c>
      <c r="P846" s="1">
        <v>18264</v>
      </c>
      <c r="Q846" s="1">
        <v>73051</v>
      </c>
    </row>
    <row r="847" spans="1:17" x14ac:dyDescent="0.25">
      <c r="A847">
        <v>89301</v>
      </c>
      <c r="B847">
        <v>85</v>
      </c>
      <c r="K847" t="s">
        <v>487</v>
      </c>
      <c r="L847" t="s">
        <v>487</v>
      </c>
      <c r="M847" t="s">
        <v>487</v>
      </c>
      <c r="P847" s="1">
        <v>18264</v>
      </c>
      <c r="Q847" s="1">
        <v>73051</v>
      </c>
    </row>
    <row r="848" spans="1:17" x14ac:dyDescent="0.25">
      <c r="A848">
        <v>89301</v>
      </c>
      <c r="B848">
        <v>85</v>
      </c>
      <c r="I848">
        <v>8501</v>
      </c>
      <c r="J848">
        <v>8501</v>
      </c>
      <c r="K848" t="s">
        <v>488</v>
      </c>
      <c r="L848" t="s">
        <v>488</v>
      </c>
      <c r="M848" t="s">
        <v>488</v>
      </c>
      <c r="N848" t="s">
        <v>487</v>
      </c>
      <c r="O848" t="s">
        <v>446</v>
      </c>
      <c r="P848" s="1">
        <v>18264</v>
      </c>
      <c r="Q848" s="1">
        <v>73051</v>
      </c>
    </row>
    <row r="849" spans="1:17" x14ac:dyDescent="0.25">
      <c r="A849">
        <v>89301</v>
      </c>
      <c r="B849">
        <v>85</v>
      </c>
      <c r="I849">
        <v>8502</v>
      </c>
      <c r="J849">
        <v>8502</v>
      </c>
      <c r="K849" t="s">
        <v>489</v>
      </c>
      <c r="L849" t="s">
        <v>489</v>
      </c>
      <c r="M849" t="s">
        <v>489</v>
      </c>
      <c r="N849" t="s">
        <v>487</v>
      </c>
      <c r="O849" t="s">
        <v>446</v>
      </c>
      <c r="P849" s="1">
        <v>18264</v>
      </c>
      <c r="Q849" s="1">
        <v>73051</v>
      </c>
    </row>
    <row r="850" spans="1:17" x14ac:dyDescent="0.25">
      <c r="A850">
        <v>89301</v>
      </c>
      <c r="B850">
        <v>85</v>
      </c>
      <c r="I850">
        <v>8503</v>
      </c>
      <c r="J850">
        <v>8503</v>
      </c>
      <c r="K850" t="s">
        <v>490</v>
      </c>
      <c r="L850" t="s">
        <v>490</v>
      </c>
      <c r="M850" t="s">
        <v>490</v>
      </c>
      <c r="N850" t="s">
        <v>487</v>
      </c>
      <c r="O850" t="s">
        <v>446</v>
      </c>
      <c r="P850" s="1">
        <v>18264</v>
      </c>
      <c r="Q850" s="1">
        <v>73051</v>
      </c>
    </row>
    <row r="851" spans="1:17" x14ac:dyDescent="0.25">
      <c r="A851">
        <v>89301</v>
      </c>
      <c r="B851">
        <v>85</v>
      </c>
      <c r="I851">
        <v>8504</v>
      </c>
      <c r="J851">
        <v>8504</v>
      </c>
      <c r="K851" t="s">
        <v>490</v>
      </c>
      <c r="L851" t="s">
        <v>490</v>
      </c>
      <c r="M851" t="s">
        <v>490</v>
      </c>
      <c r="N851" t="s">
        <v>487</v>
      </c>
      <c r="O851" t="s">
        <v>446</v>
      </c>
      <c r="P851" s="1">
        <v>18264</v>
      </c>
      <c r="Q851" s="1">
        <v>73051</v>
      </c>
    </row>
    <row r="852" spans="1:17" x14ac:dyDescent="0.25">
      <c r="A852">
        <v>89301</v>
      </c>
      <c r="B852">
        <v>85</v>
      </c>
      <c r="I852">
        <v>8505</v>
      </c>
      <c r="J852">
        <v>8505</v>
      </c>
      <c r="K852" t="s">
        <v>491</v>
      </c>
      <c r="L852" t="s">
        <v>491</v>
      </c>
      <c r="M852" t="s">
        <v>491</v>
      </c>
      <c r="N852" t="s">
        <v>487</v>
      </c>
      <c r="O852" t="s">
        <v>446</v>
      </c>
      <c r="P852" s="1">
        <v>18264</v>
      </c>
      <c r="Q852" s="1">
        <v>73051</v>
      </c>
    </row>
    <row r="853" spans="1:17" x14ac:dyDescent="0.25">
      <c r="A853">
        <v>89301</v>
      </c>
      <c r="B853">
        <v>85</v>
      </c>
      <c r="I853">
        <v>8506</v>
      </c>
      <c r="J853">
        <v>8506</v>
      </c>
      <c r="K853" t="s">
        <v>492</v>
      </c>
      <c r="L853" t="s">
        <v>492</v>
      </c>
      <c r="M853" t="s">
        <v>492</v>
      </c>
      <c r="N853" t="s">
        <v>487</v>
      </c>
      <c r="O853" t="s">
        <v>446</v>
      </c>
      <c r="P853" s="1">
        <v>18264</v>
      </c>
      <c r="Q853" s="1">
        <v>73051</v>
      </c>
    </row>
    <row r="854" spans="1:17" x14ac:dyDescent="0.25">
      <c r="A854">
        <v>89301</v>
      </c>
      <c r="B854">
        <v>85</v>
      </c>
      <c r="I854">
        <v>8507</v>
      </c>
      <c r="J854">
        <v>8507</v>
      </c>
      <c r="K854" t="s">
        <v>493</v>
      </c>
      <c r="L854" t="s">
        <v>493</v>
      </c>
      <c r="M854" t="s">
        <v>493</v>
      </c>
      <c r="N854" t="s">
        <v>487</v>
      </c>
      <c r="O854" t="s">
        <v>446</v>
      </c>
      <c r="P854" s="1">
        <v>18264</v>
      </c>
      <c r="Q854" s="1">
        <v>73051</v>
      </c>
    </row>
    <row r="855" spans="1:17" x14ac:dyDescent="0.25">
      <c r="A855">
        <v>89301</v>
      </c>
      <c r="B855">
        <v>85</v>
      </c>
      <c r="I855">
        <v>8508</v>
      </c>
      <c r="J855">
        <v>8508</v>
      </c>
      <c r="K855" t="s">
        <v>490</v>
      </c>
      <c r="L855" t="s">
        <v>490</v>
      </c>
      <c r="M855" t="s">
        <v>490</v>
      </c>
      <c r="N855" t="s">
        <v>487</v>
      </c>
      <c r="O855" t="s">
        <v>446</v>
      </c>
      <c r="P855" s="1">
        <v>18264</v>
      </c>
      <c r="Q855" s="1">
        <v>73051</v>
      </c>
    </row>
    <row r="856" spans="1:17" x14ac:dyDescent="0.25">
      <c r="A856">
        <v>89301</v>
      </c>
      <c r="B856">
        <v>85</v>
      </c>
      <c r="I856">
        <v>8509</v>
      </c>
      <c r="J856">
        <v>8509</v>
      </c>
      <c r="K856" t="s">
        <v>494</v>
      </c>
      <c r="L856" t="s">
        <v>494</v>
      </c>
      <c r="M856" t="s">
        <v>494</v>
      </c>
      <c r="N856" t="s">
        <v>487</v>
      </c>
      <c r="O856" t="s">
        <v>446</v>
      </c>
      <c r="P856" s="1">
        <v>18264</v>
      </c>
      <c r="Q856" s="1">
        <v>73051</v>
      </c>
    </row>
    <row r="857" spans="1:17" x14ac:dyDescent="0.25">
      <c r="A857">
        <v>89301</v>
      </c>
      <c r="B857">
        <v>85</v>
      </c>
      <c r="I857">
        <v>8510</v>
      </c>
      <c r="J857">
        <v>8510</v>
      </c>
      <c r="K857" t="s">
        <v>495</v>
      </c>
      <c r="L857" t="s">
        <v>495</v>
      </c>
      <c r="M857" t="s">
        <v>495</v>
      </c>
      <c r="N857" t="s">
        <v>487</v>
      </c>
      <c r="O857" t="s">
        <v>446</v>
      </c>
      <c r="P857" s="1">
        <v>18264</v>
      </c>
      <c r="Q857" s="1">
        <v>73051</v>
      </c>
    </row>
    <row r="858" spans="1:17" x14ac:dyDescent="0.25">
      <c r="A858">
        <v>89301</v>
      </c>
      <c r="B858">
        <v>85</v>
      </c>
      <c r="I858">
        <v>8511</v>
      </c>
      <c r="J858">
        <v>8511</v>
      </c>
      <c r="K858" t="s">
        <v>496</v>
      </c>
      <c r="L858" t="s">
        <v>496</v>
      </c>
      <c r="M858" t="s">
        <v>496</v>
      </c>
      <c r="N858" t="s">
        <v>487</v>
      </c>
      <c r="O858" t="s">
        <v>446</v>
      </c>
      <c r="P858" s="1">
        <v>18264</v>
      </c>
      <c r="Q858" s="1">
        <v>73051</v>
      </c>
    </row>
    <row r="859" spans="1:17" x14ac:dyDescent="0.25">
      <c r="A859">
        <v>89301</v>
      </c>
      <c r="B859">
        <v>85</v>
      </c>
      <c r="I859">
        <v>8531</v>
      </c>
      <c r="J859">
        <v>8531</v>
      </c>
      <c r="K859" t="s">
        <v>497</v>
      </c>
      <c r="L859" t="s">
        <v>497</v>
      </c>
      <c r="M859" t="s">
        <v>497</v>
      </c>
      <c r="N859" t="s">
        <v>487</v>
      </c>
      <c r="O859" t="s">
        <v>446</v>
      </c>
      <c r="P859" s="1">
        <v>18264</v>
      </c>
      <c r="Q859" s="1">
        <v>73051</v>
      </c>
    </row>
    <row r="860" spans="1:17" x14ac:dyDescent="0.25">
      <c r="A860">
        <v>89301</v>
      </c>
      <c r="B860">
        <v>85</v>
      </c>
      <c r="I860">
        <v>8532</v>
      </c>
      <c r="J860">
        <v>8532</v>
      </c>
      <c r="K860" t="s">
        <v>498</v>
      </c>
      <c r="L860" t="s">
        <v>498</v>
      </c>
      <c r="M860" t="s">
        <v>498</v>
      </c>
      <c r="N860" t="s">
        <v>487</v>
      </c>
      <c r="O860" t="s">
        <v>446</v>
      </c>
      <c r="P860" s="1">
        <v>18264</v>
      </c>
      <c r="Q860" s="1">
        <v>73051</v>
      </c>
    </row>
    <row r="861" spans="1:17" x14ac:dyDescent="0.25">
      <c r="A861">
        <v>89301</v>
      </c>
      <c r="B861">
        <v>85</v>
      </c>
      <c r="I861">
        <v>8533</v>
      </c>
      <c r="J861">
        <v>8533</v>
      </c>
      <c r="K861" t="s">
        <v>499</v>
      </c>
      <c r="L861" t="s">
        <v>499</v>
      </c>
      <c r="M861" t="s">
        <v>499</v>
      </c>
      <c r="N861" t="s">
        <v>487</v>
      </c>
      <c r="O861" t="s">
        <v>446</v>
      </c>
      <c r="P861" s="1">
        <v>18264</v>
      </c>
      <c r="Q861" s="1">
        <v>73051</v>
      </c>
    </row>
    <row r="862" spans="1:17" x14ac:dyDescent="0.25">
      <c r="A862">
        <v>89301</v>
      </c>
      <c r="B862">
        <v>85</v>
      </c>
      <c r="I862">
        <v>8534</v>
      </c>
      <c r="J862">
        <v>8534</v>
      </c>
      <c r="K862" t="s">
        <v>500</v>
      </c>
      <c r="L862" t="s">
        <v>500</v>
      </c>
      <c r="M862" t="s">
        <v>500</v>
      </c>
      <c r="N862" t="s">
        <v>487</v>
      </c>
      <c r="O862" t="s">
        <v>446</v>
      </c>
      <c r="P862" s="1">
        <v>18264</v>
      </c>
      <c r="Q862" s="1">
        <v>73051</v>
      </c>
    </row>
    <row r="863" spans="1:17" x14ac:dyDescent="0.25">
      <c r="A863">
        <v>89301</v>
      </c>
      <c r="B863">
        <v>85</v>
      </c>
      <c r="I863">
        <v>8535</v>
      </c>
      <c r="J863">
        <v>8535</v>
      </c>
      <c r="K863" t="s">
        <v>501</v>
      </c>
      <c r="L863" t="s">
        <v>501</v>
      </c>
      <c r="M863" t="s">
        <v>501</v>
      </c>
      <c r="N863" t="s">
        <v>487</v>
      </c>
      <c r="O863" t="s">
        <v>446</v>
      </c>
      <c r="P863" s="1">
        <v>18264</v>
      </c>
      <c r="Q863" s="1">
        <v>73051</v>
      </c>
    </row>
    <row r="864" spans="1:17" x14ac:dyDescent="0.25">
      <c r="A864">
        <v>89301</v>
      </c>
      <c r="B864">
        <v>85</v>
      </c>
      <c r="I864">
        <v>8536</v>
      </c>
      <c r="J864">
        <v>8536</v>
      </c>
      <c r="K864" t="s">
        <v>502</v>
      </c>
      <c r="L864" t="s">
        <v>502</v>
      </c>
      <c r="M864" t="s">
        <v>502</v>
      </c>
      <c r="N864" t="s">
        <v>487</v>
      </c>
      <c r="O864" t="s">
        <v>446</v>
      </c>
      <c r="P864" s="1">
        <v>18264</v>
      </c>
      <c r="Q864" s="1">
        <v>73051</v>
      </c>
    </row>
    <row r="865" spans="1:17" x14ac:dyDescent="0.25">
      <c r="A865">
        <v>89301</v>
      </c>
      <c r="B865">
        <v>85</v>
      </c>
      <c r="I865">
        <v>8537</v>
      </c>
      <c r="J865">
        <v>8537</v>
      </c>
      <c r="K865" t="s">
        <v>503</v>
      </c>
      <c r="L865" t="s">
        <v>503</v>
      </c>
      <c r="M865" t="s">
        <v>503</v>
      </c>
      <c r="N865" t="s">
        <v>487</v>
      </c>
      <c r="O865" t="s">
        <v>446</v>
      </c>
      <c r="P865" s="1">
        <v>18264</v>
      </c>
      <c r="Q865" s="1">
        <v>73051</v>
      </c>
    </row>
    <row r="866" spans="1:17" x14ac:dyDescent="0.25">
      <c r="A866">
        <v>89301</v>
      </c>
      <c r="B866">
        <v>85</v>
      </c>
      <c r="I866">
        <v>8538</v>
      </c>
      <c r="J866">
        <v>8538</v>
      </c>
      <c r="K866" t="s">
        <v>504</v>
      </c>
      <c r="L866" t="s">
        <v>504</v>
      </c>
      <c r="M866" t="s">
        <v>504</v>
      </c>
      <c r="N866" t="s">
        <v>487</v>
      </c>
      <c r="O866" t="s">
        <v>446</v>
      </c>
      <c r="P866" s="1">
        <v>18264</v>
      </c>
      <c r="Q866" s="1">
        <v>73051</v>
      </c>
    </row>
    <row r="867" spans="1:17" x14ac:dyDescent="0.25">
      <c r="A867">
        <v>89301</v>
      </c>
      <c r="B867">
        <v>85</v>
      </c>
      <c r="I867">
        <v>8539</v>
      </c>
      <c r="J867">
        <v>8539</v>
      </c>
      <c r="K867" t="s">
        <v>505</v>
      </c>
      <c r="L867" t="s">
        <v>505</v>
      </c>
      <c r="M867" t="s">
        <v>505</v>
      </c>
      <c r="N867" t="s">
        <v>487</v>
      </c>
      <c r="O867" t="s">
        <v>446</v>
      </c>
      <c r="P867" s="1">
        <v>18264</v>
      </c>
      <c r="Q867" s="1">
        <v>73051</v>
      </c>
    </row>
    <row r="868" spans="1:17" x14ac:dyDescent="0.25">
      <c r="A868">
        <v>89301</v>
      </c>
      <c r="B868">
        <v>85</v>
      </c>
      <c r="I868">
        <v>8540</v>
      </c>
      <c r="J868">
        <v>8540</v>
      </c>
      <c r="K868" t="s">
        <v>506</v>
      </c>
      <c r="L868" t="s">
        <v>506</v>
      </c>
      <c r="M868" t="s">
        <v>506</v>
      </c>
      <c r="N868" t="s">
        <v>487</v>
      </c>
      <c r="O868" t="s">
        <v>446</v>
      </c>
      <c r="P868" s="1">
        <v>18264</v>
      </c>
      <c r="Q868" s="1">
        <v>73051</v>
      </c>
    </row>
    <row r="869" spans="1:17" x14ac:dyDescent="0.25">
      <c r="A869">
        <v>89301</v>
      </c>
      <c r="B869">
        <v>85</v>
      </c>
      <c r="I869">
        <v>8541</v>
      </c>
      <c r="J869">
        <v>8541</v>
      </c>
      <c r="K869" t="s">
        <v>507</v>
      </c>
      <c r="L869" t="s">
        <v>507</v>
      </c>
      <c r="M869" t="s">
        <v>507</v>
      </c>
      <c r="N869" t="s">
        <v>487</v>
      </c>
      <c r="O869" t="s">
        <v>446</v>
      </c>
      <c r="P869" s="1">
        <v>18264</v>
      </c>
      <c r="Q869" s="1">
        <v>73051</v>
      </c>
    </row>
    <row r="870" spans="1:17" x14ac:dyDescent="0.25">
      <c r="A870">
        <v>89301</v>
      </c>
      <c r="B870">
        <v>85</v>
      </c>
      <c r="I870">
        <v>8542</v>
      </c>
      <c r="J870">
        <v>8542</v>
      </c>
      <c r="K870" t="s">
        <v>508</v>
      </c>
      <c r="L870" t="s">
        <v>508</v>
      </c>
      <c r="M870" t="s">
        <v>508</v>
      </c>
      <c r="N870" t="s">
        <v>487</v>
      </c>
      <c r="O870" t="s">
        <v>446</v>
      </c>
      <c r="P870" s="1">
        <v>18264</v>
      </c>
      <c r="Q870" s="1">
        <v>73051</v>
      </c>
    </row>
    <row r="871" spans="1:17" x14ac:dyDescent="0.25">
      <c r="A871">
        <v>89301</v>
      </c>
      <c r="B871">
        <v>85</v>
      </c>
      <c r="I871">
        <v>8543</v>
      </c>
      <c r="J871">
        <v>8543</v>
      </c>
      <c r="K871" t="s">
        <v>509</v>
      </c>
      <c r="L871" t="s">
        <v>509</v>
      </c>
      <c r="M871" t="s">
        <v>509</v>
      </c>
      <c r="N871" t="s">
        <v>487</v>
      </c>
      <c r="O871" t="s">
        <v>446</v>
      </c>
      <c r="P871" s="1">
        <v>18264</v>
      </c>
      <c r="Q871" s="1">
        <v>73051</v>
      </c>
    </row>
    <row r="872" spans="1:17" x14ac:dyDescent="0.25">
      <c r="A872">
        <v>89301</v>
      </c>
      <c r="B872">
        <v>85</v>
      </c>
      <c r="I872">
        <v>8544</v>
      </c>
      <c r="J872">
        <v>8544</v>
      </c>
      <c r="K872" t="s">
        <v>510</v>
      </c>
      <c r="L872" t="s">
        <v>510</v>
      </c>
      <c r="M872" t="s">
        <v>510</v>
      </c>
      <c r="N872" t="s">
        <v>487</v>
      </c>
      <c r="O872" t="s">
        <v>446</v>
      </c>
      <c r="P872" s="1">
        <v>18264</v>
      </c>
      <c r="Q872" s="1">
        <v>73051</v>
      </c>
    </row>
    <row r="873" spans="1:17" x14ac:dyDescent="0.25">
      <c r="A873">
        <v>89301</v>
      </c>
      <c r="B873">
        <v>85</v>
      </c>
      <c r="I873">
        <v>8545</v>
      </c>
      <c r="J873">
        <v>8545</v>
      </c>
      <c r="K873" t="s">
        <v>511</v>
      </c>
      <c r="L873" t="s">
        <v>511</v>
      </c>
      <c r="M873" t="s">
        <v>511</v>
      </c>
      <c r="N873" t="s">
        <v>487</v>
      </c>
      <c r="O873" t="s">
        <v>446</v>
      </c>
      <c r="P873" s="1">
        <v>18264</v>
      </c>
      <c r="Q873" s="1">
        <v>73051</v>
      </c>
    </row>
    <row r="874" spans="1:17" x14ac:dyDescent="0.25">
      <c r="A874">
        <v>89301</v>
      </c>
      <c r="B874">
        <v>85</v>
      </c>
      <c r="I874">
        <v>8546</v>
      </c>
      <c r="J874">
        <v>8546</v>
      </c>
      <c r="K874" t="s">
        <v>506</v>
      </c>
      <c r="L874" t="s">
        <v>506</v>
      </c>
      <c r="M874" t="s">
        <v>506</v>
      </c>
      <c r="N874" t="s">
        <v>487</v>
      </c>
      <c r="O874" t="s">
        <v>446</v>
      </c>
      <c r="P874" s="1">
        <v>18264</v>
      </c>
      <c r="Q874" s="1">
        <v>73051</v>
      </c>
    </row>
    <row r="875" spans="1:17" x14ac:dyDescent="0.25">
      <c r="A875">
        <v>89301</v>
      </c>
      <c r="B875">
        <v>85</v>
      </c>
      <c r="I875">
        <v>8547</v>
      </c>
      <c r="J875">
        <v>8547</v>
      </c>
      <c r="K875" t="s">
        <v>512</v>
      </c>
      <c r="L875" t="s">
        <v>512</v>
      </c>
      <c r="M875" t="s">
        <v>512</v>
      </c>
      <c r="N875" t="s">
        <v>487</v>
      </c>
      <c r="O875" t="s">
        <v>446</v>
      </c>
      <c r="P875" s="1">
        <v>18264</v>
      </c>
      <c r="Q875" s="1">
        <v>73051</v>
      </c>
    </row>
    <row r="876" spans="1:17" x14ac:dyDescent="0.25">
      <c r="A876">
        <v>89301</v>
      </c>
      <c r="B876">
        <v>85</v>
      </c>
      <c r="I876">
        <v>8548</v>
      </c>
      <c r="J876">
        <v>8548</v>
      </c>
      <c r="K876" t="s">
        <v>513</v>
      </c>
      <c r="L876" t="s">
        <v>513</v>
      </c>
      <c r="M876" t="s">
        <v>513</v>
      </c>
      <c r="N876" t="s">
        <v>487</v>
      </c>
      <c r="O876" t="s">
        <v>446</v>
      </c>
      <c r="P876" s="1">
        <v>18264</v>
      </c>
      <c r="Q876" s="1">
        <v>73051</v>
      </c>
    </row>
    <row r="877" spans="1:17" x14ac:dyDescent="0.25">
      <c r="A877">
        <v>89301</v>
      </c>
      <c r="B877">
        <v>85</v>
      </c>
      <c r="I877">
        <v>8549</v>
      </c>
      <c r="J877">
        <v>8549</v>
      </c>
      <c r="K877" t="s">
        <v>490</v>
      </c>
      <c r="L877" t="s">
        <v>490</v>
      </c>
      <c r="M877" t="s">
        <v>490</v>
      </c>
      <c r="N877" t="s">
        <v>487</v>
      </c>
      <c r="O877" t="s">
        <v>446</v>
      </c>
      <c r="P877" s="1">
        <v>18264</v>
      </c>
      <c r="Q877" s="1">
        <v>73051</v>
      </c>
    </row>
    <row r="878" spans="1:17" x14ac:dyDescent="0.25">
      <c r="A878">
        <v>89301</v>
      </c>
      <c r="B878">
        <v>85</v>
      </c>
      <c r="I878">
        <v>8550</v>
      </c>
      <c r="J878">
        <v>8550</v>
      </c>
      <c r="K878" t="s">
        <v>511</v>
      </c>
      <c r="L878" t="s">
        <v>511</v>
      </c>
      <c r="M878" t="s">
        <v>511</v>
      </c>
      <c r="N878" t="s">
        <v>487</v>
      </c>
      <c r="O878" t="s">
        <v>446</v>
      </c>
      <c r="P878" s="1">
        <v>18264</v>
      </c>
      <c r="Q878" s="1">
        <v>73051</v>
      </c>
    </row>
    <row r="879" spans="1:17" x14ac:dyDescent="0.25">
      <c r="A879">
        <v>89301</v>
      </c>
      <c r="B879">
        <v>85</v>
      </c>
      <c r="I879">
        <v>8551</v>
      </c>
      <c r="J879">
        <v>8551</v>
      </c>
      <c r="K879" t="s">
        <v>514</v>
      </c>
      <c r="L879" t="s">
        <v>514</v>
      </c>
      <c r="M879" t="s">
        <v>514</v>
      </c>
      <c r="N879" t="s">
        <v>487</v>
      </c>
      <c r="O879" t="s">
        <v>446</v>
      </c>
      <c r="P879" s="1">
        <v>18264</v>
      </c>
      <c r="Q879" s="1">
        <v>73051</v>
      </c>
    </row>
    <row r="880" spans="1:17" x14ac:dyDescent="0.25">
      <c r="A880">
        <v>89301</v>
      </c>
      <c r="B880">
        <v>85</v>
      </c>
      <c r="I880">
        <v>8552</v>
      </c>
      <c r="J880">
        <v>8552</v>
      </c>
      <c r="K880" t="s">
        <v>515</v>
      </c>
      <c r="L880" t="s">
        <v>515</v>
      </c>
      <c r="M880" t="s">
        <v>515</v>
      </c>
      <c r="N880" t="s">
        <v>487</v>
      </c>
      <c r="O880" t="s">
        <v>446</v>
      </c>
      <c r="P880" s="1">
        <v>18264</v>
      </c>
      <c r="Q880" s="1">
        <v>73051</v>
      </c>
    </row>
    <row r="881" spans="1:17" x14ac:dyDescent="0.25">
      <c r="A881">
        <v>89301</v>
      </c>
      <c r="B881">
        <v>85</v>
      </c>
      <c r="I881">
        <v>8553</v>
      </c>
      <c r="J881">
        <v>8553</v>
      </c>
      <c r="K881" t="s">
        <v>511</v>
      </c>
      <c r="L881" t="s">
        <v>511</v>
      </c>
      <c r="M881" t="s">
        <v>511</v>
      </c>
      <c r="N881" t="s">
        <v>487</v>
      </c>
      <c r="O881" t="s">
        <v>446</v>
      </c>
      <c r="P881" s="1">
        <v>18264</v>
      </c>
      <c r="Q881" s="1">
        <v>73051</v>
      </c>
    </row>
    <row r="882" spans="1:17" x14ac:dyDescent="0.25">
      <c r="A882">
        <v>89301</v>
      </c>
      <c r="B882">
        <v>85</v>
      </c>
      <c r="I882">
        <v>8554</v>
      </c>
      <c r="J882">
        <v>8554</v>
      </c>
      <c r="K882" t="s">
        <v>513</v>
      </c>
      <c r="L882" t="s">
        <v>513</v>
      </c>
      <c r="M882" t="s">
        <v>513</v>
      </c>
      <c r="N882" t="s">
        <v>487</v>
      </c>
      <c r="O882" t="s">
        <v>446</v>
      </c>
      <c r="P882" s="1">
        <v>18264</v>
      </c>
      <c r="Q882" s="1">
        <v>73051</v>
      </c>
    </row>
    <row r="883" spans="1:17" x14ac:dyDescent="0.25">
      <c r="A883">
        <v>89301</v>
      </c>
      <c r="B883">
        <v>85</v>
      </c>
      <c r="I883">
        <v>8555</v>
      </c>
      <c r="J883">
        <v>8555</v>
      </c>
      <c r="K883" t="s">
        <v>502</v>
      </c>
      <c r="L883" t="s">
        <v>502</v>
      </c>
      <c r="M883" t="s">
        <v>502</v>
      </c>
      <c r="N883" t="s">
        <v>487</v>
      </c>
      <c r="O883" t="s">
        <v>446</v>
      </c>
      <c r="P883" s="1">
        <v>18264</v>
      </c>
      <c r="Q883" s="1">
        <v>73051</v>
      </c>
    </row>
    <row r="884" spans="1:17" x14ac:dyDescent="0.25">
      <c r="A884">
        <v>89301</v>
      </c>
      <c r="B884">
        <v>85</v>
      </c>
      <c r="I884">
        <v>8556</v>
      </c>
      <c r="J884">
        <v>8556</v>
      </c>
      <c r="K884" t="s">
        <v>516</v>
      </c>
      <c r="L884" t="s">
        <v>516</v>
      </c>
      <c r="M884" t="s">
        <v>516</v>
      </c>
      <c r="N884" t="s">
        <v>487</v>
      </c>
      <c r="O884" t="s">
        <v>446</v>
      </c>
      <c r="P884" s="1">
        <v>18264</v>
      </c>
      <c r="Q884" s="1">
        <v>73051</v>
      </c>
    </row>
    <row r="885" spans="1:17" x14ac:dyDescent="0.25">
      <c r="A885">
        <v>89301</v>
      </c>
      <c r="B885">
        <v>85</v>
      </c>
      <c r="I885">
        <v>8557</v>
      </c>
      <c r="J885">
        <v>8557</v>
      </c>
      <c r="K885" t="s">
        <v>517</v>
      </c>
      <c r="L885" t="s">
        <v>517</v>
      </c>
      <c r="M885" t="s">
        <v>517</v>
      </c>
      <c r="N885" t="s">
        <v>487</v>
      </c>
      <c r="O885" t="s">
        <v>446</v>
      </c>
      <c r="P885" s="1">
        <v>18264</v>
      </c>
      <c r="Q885" s="1">
        <v>73051</v>
      </c>
    </row>
    <row r="886" spans="1:17" x14ac:dyDescent="0.25">
      <c r="A886">
        <v>89301</v>
      </c>
      <c r="B886">
        <v>85</v>
      </c>
      <c r="I886">
        <v>8558</v>
      </c>
      <c r="J886">
        <v>8558</v>
      </c>
      <c r="K886" t="s">
        <v>518</v>
      </c>
      <c r="L886" t="s">
        <v>518</v>
      </c>
      <c r="M886" t="s">
        <v>518</v>
      </c>
      <c r="N886" t="s">
        <v>487</v>
      </c>
      <c r="O886" t="s">
        <v>446</v>
      </c>
      <c r="P886" s="1">
        <v>18264</v>
      </c>
      <c r="Q886" s="1">
        <v>73051</v>
      </c>
    </row>
    <row r="887" spans="1:17" x14ac:dyDescent="0.25">
      <c r="A887">
        <v>89301</v>
      </c>
      <c r="B887">
        <v>85</v>
      </c>
      <c r="I887">
        <v>8559</v>
      </c>
      <c r="J887">
        <v>8559</v>
      </c>
      <c r="K887" t="s">
        <v>519</v>
      </c>
      <c r="L887" t="s">
        <v>519</v>
      </c>
      <c r="M887" t="s">
        <v>519</v>
      </c>
      <c r="N887" t="s">
        <v>487</v>
      </c>
      <c r="O887" t="s">
        <v>446</v>
      </c>
      <c r="P887" s="1">
        <v>18264</v>
      </c>
      <c r="Q887" s="1">
        <v>73051</v>
      </c>
    </row>
    <row r="888" spans="1:17" x14ac:dyDescent="0.25">
      <c r="A888">
        <v>89301</v>
      </c>
      <c r="B888">
        <v>85</v>
      </c>
      <c r="I888">
        <v>8560</v>
      </c>
      <c r="J888">
        <v>8560</v>
      </c>
      <c r="K888" t="s">
        <v>520</v>
      </c>
      <c r="L888" t="s">
        <v>520</v>
      </c>
      <c r="M888" t="s">
        <v>520</v>
      </c>
      <c r="N888" t="s">
        <v>487</v>
      </c>
      <c r="O888" t="s">
        <v>446</v>
      </c>
      <c r="P888" s="1">
        <v>18264</v>
      </c>
      <c r="Q888" s="1">
        <v>73051</v>
      </c>
    </row>
    <row r="889" spans="1:17" x14ac:dyDescent="0.25">
      <c r="A889">
        <v>89301</v>
      </c>
      <c r="B889">
        <v>85</v>
      </c>
      <c r="I889">
        <v>8561</v>
      </c>
      <c r="J889">
        <v>8561</v>
      </c>
      <c r="K889" t="s">
        <v>521</v>
      </c>
      <c r="L889" t="s">
        <v>521</v>
      </c>
      <c r="M889" t="s">
        <v>521</v>
      </c>
      <c r="N889" t="s">
        <v>487</v>
      </c>
      <c r="O889" t="s">
        <v>446</v>
      </c>
      <c r="P889" s="1">
        <v>18264</v>
      </c>
      <c r="Q889" s="1">
        <v>73051</v>
      </c>
    </row>
    <row r="890" spans="1:17" x14ac:dyDescent="0.25">
      <c r="A890">
        <v>89301</v>
      </c>
      <c r="B890">
        <v>85</v>
      </c>
      <c r="I890">
        <v>8562</v>
      </c>
      <c r="J890">
        <v>8562</v>
      </c>
      <c r="K890" t="s">
        <v>522</v>
      </c>
      <c r="L890" t="s">
        <v>522</v>
      </c>
      <c r="M890" t="s">
        <v>522</v>
      </c>
      <c r="N890" t="s">
        <v>487</v>
      </c>
      <c r="O890" t="s">
        <v>446</v>
      </c>
      <c r="P890" s="1">
        <v>18264</v>
      </c>
      <c r="Q890" s="1">
        <v>73051</v>
      </c>
    </row>
    <row r="891" spans="1:17" x14ac:dyDescent="0.25">
      <c r="A891">
        <v>89301</v>
      </c>
      <c r="B891">
        <v>85</v>
      </c>
      <c r="I891">
        <v>8563</v>
      </c>
      <c r="J891">
        <v>8563</v>
      </c>
      <c r="K891" t="s">
        <v>523</v>
      </c>
      <c r="L891" t="s">
        <v>523</v>
      </c>
      <c r="M891" t="s">
        <v>523</v>
      </c>
      <c r="N891" t="s">
        <v>487</v>
      </c>
      <c r="O891" t="s">
        <v>446</v>
      </c>
      <c r="P891" s="1">
        <v>18264</v>
      </c>
      <c r="Q891" s="1">
        <v>73051</v>
      </c>
    </row>
    <row r="892" spans="1:17" x14ac:dyDescent="0.25">
      <c r="A892">
        <v>89301</v>
      </c>
      <c r="B892">
        <v>85</v>
      </c>
      <c r="I892">
        <v>8564</v>
      </c>
      <c r="J892">
        <v>8564</v>
      </c>
      <c r="K892" t="s">
        <v>524</v>
      </c>
      <c r="L892" t="s">
        <v>524</v>
      </c>
      <c r="M892" t="s">
        <v>524</v>
      </c>
      <c r="N892" t="s">
        <v>487</v>
      </c>
      <c r="O892" t="s">
        <v>446</v>
      </c>
      <c r="P892" s="1">
        <v>18264</v>
      </c>
      <c r="Q892" s="1">
        <v>73051</v>
      </c>
    </row>
    <row r="893" spans="1:17" x14ac:dyDescent="0.25">
      <c r="A893">
        <v>89301</v>
      </c>
      <c r="B893">
        <v>85</v>
      </c>
      <c r="I893">
        <v>8565</v>
      </c>
      <c r="J893">
        <v>8565</v>
      </c>
      <c r="K893" t="s">
        <v>525</v>
      </c>
      <c r="L893" t="s">
        <v>525</v>
      </c>
      <c r="M893" t="s">
        <v>525</v>
      </c>
      <c r="N893" t="s">
        <v>487</v>
      </c>
      <c r="O893" t="s">
        <v>446</v>
      </c>
      <c r="P893" s="1">
        <v>18264</v>
      </c>
      <c r="Q893" s="1">
        <v>73051</v>
      </c>
    </row>
    <row r="894" spans="1:17" x14ac:dyDescent="0.25">
      <c r="A894">
        <v>89301</v>
      </c>
      <c r="B894">
        <v>85</v>
      </c>
      <c r="I894">
        <v>8566</v>
      </c>
      <c r="J894">
        <v>8566</v>
      </c>
      <c r="K894" t="s">
        <v>526</v>
      </c>
      <c r="L894" t="s">
        <v>526</v>
      </c>
      <c r="M894" t="s">
        <v>526</v>
      </c>
      <c r="N894" t="s">
        <v>487</v>
      </c>
      <c r="O894" t="s">
        <v>446</v>
      </c>
      <c r="P894" s="1">
        <v>18264</v>
      </c>
      <c r="Q894" s="1">
        <v>73051</v>
      </c>
    </row>
    <row r="895" spans="1:17" x14ac:dyDescent="0.25">
      <c r="A895">
        <v>89301</v>
      </c>
      <c r="B895">
        <v>85</v>
      </c>
      <c r="I895">
        <v>8567</v>
      </c>
      <c r="J895">
        <v>8567</v>
      </c>
      <c r="K895" t="s">
        <v>527</v>
      </c>
      <c r="L895" t="s">
        <v>527</v>
      </c>
      <c r="M895" t="s">
        <v>527</v>
      </c>
      <c r="N895" t="s">
        <v>487</v>
      </c>
      <c r="O895" t="s">
        <v>446</v>
      </c>
      <c r="P895" s="1">
        <v>18264</v>
      </c>
      <c r="Q895" s="1">
        <v>73051</v>
      </c>
    </row>
    <row r="896" spans="1:17" x14ac:dyDescent="0.25">
      <c r="A896">
        <v>89301</v>
      </c>
      <c r="B896">
        <v>85</v>
      </c>
      <c r="I896">
        <v>8568</v>
      </c>
      <c r="J896">
        <v>8568</v>
      </c>
      <c r="K896" t="s">
        <v>528</v>
      </c>
      <c r="L896" t="s">
        <v>528</v>
      </c>
      <c r="M896" t="s">
        <v>528</v>
      </c>
      <c r="N896" t="s">
        <v>487</v>
      </c>
      <c r="O896" t="s">
        <v>446</v>
      </c>
      <c r="P896" s="1">
        <v>18264</v>
      </c>
      <c r="Q896" s="1">
        <v>73051</v>
      </c>
    </row>
    <row r="897" spans="1:17" x14ac:dyDescent="0.25">
      <c r="A897">
        <v>89301</v>
      </c>
      <c r="B897">
        <v>85</v>
      </c>
      <c r="I897">
        <v>8569</v>
      </c>
      <c r="J897">
        <v>8569</v>
      </c>
      <c r="K897" t="s">
        <v>529</v>
      </c>
      <c r="L897" t="s">
        <v>529</v>
      </c>
      <c r="M897" t="s">
        <v>529</v>
      </c>
      <c r="N897" t="s">
        <v>487</v>
      </c>
      <c r="O897" t="s">
        <v>446</v>
      </c>
      <c r="P897" s="1">
        <v>18264</v>
      </c>
      <c r="Q897" s="1">
        <v>73051</v>
      </c>
    </row>
    <row r="898" spans="1:17" x14ac:dyDescent="0.25">
      <c r="A898">
        <v>89301</v>
      </c>
      <c r="B898">
        <v>85</v>
      </c>
      <c r="I898">
        <v>8570</v>
      </c>
      <c r="J898">
        <v>8570</v>
      </c>
      <c r="K898" t="s">
        <v>509</v>
      </c>
      <c r="L898" t="s">
        <v>509</v>
      </c>
      <c r="M898" t="s">
        <v>509</v>
      </c>
      <c r="N898" t="s">
        <v>487</v>
      </c>
      <c r="O898" t="s">
        <v>446</v>
      </c>
      <c r="P898" s="1">
        <v>18264</v>
      </c>
      <c r="Q898" s="1">
        <v>73051</v>
      </c>
    </row>
    <row r="899" spans="1:17" x14ac:dyDescent="0.25">
      <c r="A899">
        <v>89301</v>
      </c>
      <c r="B899">
        <v>85</v>
      </c>
      <c r="I899">
        <v>8571</v>
      </c>
      <c r="J899">
        <v>8571</v>
      </c>
      <c r="K899" t="s">
        <v>530</v>
      </c>
      <c r="L899" t="s">
        <v>530</v>
      </c>
      <c r="M899" t="s">
        <v>530</v>
      </c>
      <c r="N899" t="s">
        <v>487</v>
      </c>
      <c r="O899" t="s">
        <v>446</v>
      </c>
      <c r="P899" s="1">
        <v>18264</v>
      </c>
      <c r="Q899" s="1">
        <v>73051</v>
      </c>
    </row>
    <row r="900" spans="1:17" x14ac:dyDescent="0.25">
      <c r="A900">
        <v>89301</v>
      </c>
      <c r="B900">
        <v>85</v>
      </c>
      <c r="I900">
        <v>8599</v>
      </c>
      <c r="J900">
        <v>8599</v>
      </c>
      <c r="K900" t="s">
        <v>531</v>
      </c>
      <c r="L900" t="s">
        <v>531</v>
      </c>
      <c r="M900" t="s">
        <v>531</v>
      </c>
      <c r="N900" t="s">
        <v>487</v>
      </c>
      <c r="O900" t="s">
        <v>446</v>
      </c>
      <c r="P900" s="1">
        <v>18264</v>
      </c>
      <c r="Q900" s="1">
        <v>73051</v>
      </c>
    </row>
    <row r="901" spans="1:17" x14ac:dyDescent="0.25">
      <c r="A901">
        <v>89301</v>
      </c>
      <c r="B901">
        <v>86</v>
      </c>
      <c r="I901">
        <v>8617</v>
      </c>
      <c r="J901">
        <v>8617</v>
      </c>
      <c r="K901" t="s">
        <v>532</v>
      </c>
      <c r="L901" t="s">
        <v>532</v>
      </c>
      <c r="M901" t="s">
        <v>532</v>
      </c>
      <c r="N901" t="s">
        <v>487</v>
      </c>
      <c r="O901" t="s">
        <v>446</v>
      </c>
      <c r="P901" s="1">
        <v>18264</v>
      </c>
      <c r="Q901" s="1">
        <v>73051</v>
      </c>
    </row>
    <row r="902" spans="1:17" x14ac:dyDescent="0.25">
      <c r="A902">
        <v>89301</v>
      </c>
      <c r="B902">
        <v>86</v>
      </c>
      <c r="I902">
        <v>8620</v>
      </c>
      <c r="J902">
        <v>8620</v>
      </c>
      <c r="K902" t="s">
        <v>533</v>
      </c>
      <c r="L902" t="s">
        <v>533</v>
      </c>
      <c r="M902" t="s">
        <v>533</v>
      </c>
      <c r="N902" t="s">
        <v>487</v>
      </c>
      <c r="O902" t="s">
        <v>446</v>
      </c>
      <c r="P902" s="1">
        <v>18264</v>
      </c>
      <c r="Q902" s="1">
        <v>73051</v>
      </c>
    </row>
    <row r="903" spans="1:17" x14ac:dyDescent="0.25">
      <c r="A903">
        <v>89301</v>
      </c>
      <c r="B903">
        <v>86</v>
      </c>
      <c r="I903">
        <v>8621</v>
      </c>
      <c r="J903">
        <v>8621</v>
      </c>
      <c r="K903" t="s">
        <v>534</v>
      </c>
      <c r="L903" t="s">
        <v>534</v>
      </c>
      <c r="M903" t="s">
        <v>534</v>
      </c>
      <c r="N903" t="s">
        <v>487</v>
      </c>
      <c r="O903" t="s">
        <v>446</v>
      </c>
      <c r="P903" s="1">
        <v>18264</v>
      </c>
      <c r="Q903" s="1">
        <v>73051</v>
      </c>
    </row>
    <row r="904" spans="1:17" x14ac:dyDescent="0.25">
      <c r="A904">
        <v>89301</v>
      </c>
      <c r="B904">
        <v>86</v>
      </c>
      <c r="I904">
        <v>8625</v>
      </c>
      <c r="J904">
        <v>8625</v>
      </c>
      <c r="K904" t="s">
        <v>535</v>
      </c>
      <c r="L904" t="s">
        <v>535</v>
      </c>
      <c r="M904" t="s">
        <v>535</v>
      </c>
      <c r="N904" t="s">
        <v>487</v>
      </c>
      <c r="O904" t="s">
        <v>446</v>
      </c>
      <c r="P904" s="1">
        <v>18264</v>
      </c>
      <c r="Q904" s="1">
        <v>73051</v>
      </c>
    </row>
    <row r="905" spans="1:17" x14ac:dyDescent="0.25">
      <c r="A905">
        <v>89301</v>
      </c>
      <c r="B905">
        <v>86</v>
      </c>
      <c r="I905">
        <v>8626</v>
      </c>
      <c r="J905">
        <v>8626</v>
      </c>
      <c r="K905" t="s">
        <v>536</v>
      </c>
      <c r="L905" t="s">
        <v>536</v>
      </c>
      <c r="M905" t="s">
        <v>536</v>
      </c>
      <c r="N905" t="s">
        <v>487</v>
      </c>
      <c r="O905" t="s">
        <v>446</v>
      </c>
      <c r="P905" s="1">
        <v>18264</v>
      </c>
      <c r="Q905" s="1">
        <v>73051</v>
      </c>
    </row>
    <row r="906" spans="1:17" x14ac:dyDescent="0.25">
      <c r="A906">
        <v>89301</v>
      </c>
      <c r="B906">
        <v>86</v>
      </c>
      <c r="I906">
        <v>8627</v>
      </c>
      <c r="J906">
        <v>8627</v>
      </c>
      <c r="K906" t="s">
        <v>537</v>
      </c>
      <c r="L906" t="s">
        <v>537</v>
      </c>
      <c r="M906" t="s">
        <v>537</v>
      </c>
      <c r="N906" t="s">
        <v>487</v>
      </c>
      <c r="O906" t="s">
        <v>446</v>
      </c>
      <c r="P906" s="1">
        <v>18264</v>
      </c>
      <c r="Q906" s="1">
        <v>73051</v>
      </c>
    </row>
    <row r="907" spans="1:17" x14ac:dyDescent="0.25">
      <c r="A907">
        <v>89301</v>
      </c>
      <c r="B907">
        <v>86</v>
      </c>
      <c r="I907">
        <v>8628</v>
      </c>
      <c r="J907">
        <v>8628</v>
      </c>
      <c r="K907" t="s">
        <v>538</v>
      </c>
      <c r="L907" t="s">
        <v>538</v>
      </c>
      <c r="M907" t="s">
        <v>538</v>
      </c>
      <c r="N907" t="s">
        <v>487</v>
      </c>
      <c r="O907" t="s">
        <v>446</v>
      </c>
      <c r="P907" s="1">
        <v>18264</v>
      </c>
      <c r="Q907" s="1">
        <v>73051</v>
      </c>
    </row>
    <row r="908" spans="1:17" x14ac:dyDescent="0.25">
      <c r="A908">
        <v>89301</v>
      </c>
      <c r="B908">
        <v>86</v>
      </c>
      <c r="I908">
        <v>8629</v>
      </c>
      <c r="J908">
        <v>8629</v>
      </c>
      <c r="K908" t="s">
        <v>494</v>
      </c>
      <c r="L908" t="s">
        <v>494</v>
      </c>
      <c r="M908" t="s">
        <v>494</v>
      </c>
      <c r="N908" t="s">
        <v>487</v>
      </c>
      <c r="O908" t="s">
        <v>446</v>
      </c>
      <c r="P908" s="1">
        <v>18264</v>
      </c>
      <c r="Q908" s="1">
        <v>73051</v>
      </c>
    </row>
    <row r="909" spans="1:17" x14ac:dyDescent="0.25">
      <c r="A909">
        <v>89301</v>
      </c>
      <c r="B909">
        <v>86</v>
      </c>
      <c r="I909">
        <v>8631</v>
      </c>
      <c r="J909">
        <v>8631</v>
      </c>
      <c r="K909" t="s">
        <v>539</v>
      </c>
      <c r="L909" t="s">
        <v>539</v>
      </c>
      <c r="M909" t="s">
        <v>539</v>
      </c>
      <c r="N909" t="s">
        <v>487</v>
      </c>
      <c r="O909" t="s">
        <v>446</v>
      </c>
      <c r="P909" s="1">
        <v>18264</v>
      </c>
      <c r="Q909" s="1">
        <v>73051</v>
      </c>
    </row>
    <row r="910" spans="1:17" x14ac:dyDescent="0.25">
      <c r="A910">
        <v>89301</v>
      </c>
      <c r="B910">
        <v>86</v>
      </c>
      <c r="I910">
        <v>8632</v>
      </c>
      <c r="J910">
        <v>8632</v>
      </c>
      <c r="K910" t="s">
        <v>540</v>
      </c>
      <c r="L910" t="s">
        <v>540</v>
      </c>
      <c r="M910" t="s">
        <v>540</v>
      </c>
      <c r="N910" t="s">
        <v>487</v>
      </c>
      <c r="O910" t="s">
        <v>446</v>
      </c>
      <c r="P910" s="1">
        <v>18264</v>
      </c>
      <c r="Q910" s="1">
        <v>73051</v>
      </c>
    </row>
    <row r="911" spans="1:17" x14ac:dyDescent="0.25">
      <c r="A911">
        <v>89301</v>
      </c>
      <c r="B911">
        <v>86</v>
      </c>
      <c r="I911">
        <v>8633</v>
      </c>
      <c r="J911">
        <v>8633</v>
      </c>
      <c r="K911" t="s">
        <v>541</v>
      </c>
      <c r="L911" t="s">
        <v>541</v>
      </c>
      <c r="M911" t="s">
        <v>541</v>
      </c>
      <c r="N911" t="s">
        <v>487</v>
      </c>
      <c r="O911" t="s">
        <v>446</v>
      </c>
      <c r="P911" s="1">
        <v>18264</v>
      </c>
      <c r="Q911" s="1">
        <v>73051</v>
      </c>
    </row>
    <row r="912" spans="1:17" x14ac:dyDescent="0.25">
      <c r="A912">
        <v>89301</v>
      </c>
      <c r="B912">
        <v>86</v>
      </c>
      <c r="I912">
        <v>8634</v>
      </c>
      <c r="J912">
        <v>8634</v>
      </c>
      <c r="K912" t="s">
        <v>542</v>
      </c>
      <c r="L912" t="s">
        <v>542</v>
      </c>
      <c r="M912" t="s">
        <v>542</v>
      </c>
      <c r="N912" t="s">
        <v>487</v>
      </c>
      <c r="O912" t="s">
        <v>446</v>
      </c>
      <c r="P912" s="1">
        <v>18264</v>
      </c>
      <c r="Q912" s="1">
        <v>73051</v>
      </c>
    </row>
    <row r="913" spans="1:17" x14ac:dyDescent="0.25">
      <c r="A913">
        <v>89301</v>
      </c>
      <c r="B913">
        <v>86</v>
      </c>
      <c r="I913">
        <v>8635</v>
      </c>
      <c r="J913">
        <v>8635</v>
      </c>
      <c r="K913" t="s">
        <v>543</v>
      </c>
      <c r="L913" t="s">
        <v>543</v>
      </c>
      <c r="M913" t="s">
        <v>543</v>
      </c>
      <c r="N913" t="s">
        <v>487</v>
      </c>
      <c r="O913" t="s">
        <v>446</v>
      </c>
      <c r="P913" s="1">
        <v>18264</v>
      </c>
      <c r="Q913" s="1">
        <v>73051</v>
      </c>
    </row>
    <row r="914" spans="1:17" x14ac:dyDescent="0.25">
      <c r="A914">
        <v>89301</v>
      </c>
      <c r="B914">
        <v>86</v>
      </c>
      <c r="I914">
        <v>8636</v>
      </c>
      <c r="J914">
        <v>8636</v>
      </c>
      <c r="K914" t="s">
        <v>541</v>
      </c>
      <c r="L914" t="s">
        <v>541</v>
      </c>
      <c r="M914" t="s">
        <v>541</v>
      </c>
      <c r="N914" t="s">
        <v>487</v>
      </c>
      <c r="O914" t="s">
        <v>446</v>
      </c>
      <c r="P914" s="1">
        <v>18264</v>
      </c>
      <c r="Q914" s="1">
        <v>73051</v>
      </c>
    </row>
    <row r="915" spans="1:17" x14ac:dyDescent="0.25">
      <c r="A915">
        <v>89301</v>
      </c>
      <c r="B915">
        <v>86</v>
      </c>
      <c r="I915">
        <v>8637</v>
      </c>
      <c r="J915">
        <v>8637</v>
      </c>
      <c r="K915" t="s">
        <v>505</v>
      </c>
      <c r="L915" t="s">
        <v>505</v>
      </c>
      <c r="M915" t="s">
        <v>505</v>
      </c>
      <c r="N915" t="s">
        <v>487</v>
      </c>
      <c r="O915" t="s">
        <v>446</v>
      </c>
      <c r="P915" s="1">
        <v>18264</v>
      </c>
      <c r="Q915" s="1">
        <v>73051</v>
      </c>
    </row>
    <row r="916" spans="1:17" x14ac:dyDescent="0.25">
      <c r="A916">
        <v>89301</v>
      </c>
      <c r="B916">
        <v>86</v>
      </c>
      <c r="I916">
        <v>8638</v>
      </c>
      <c r="J916">
        <v>8638</v>
      </c>
      <c r="K916" t="s">
        <v>544</v>
      </c>
      <c r="L916" t="s">
        <v>544</v>
      </c>
      <c r="M916" t="s">
        <v>544</v>
      </c>
      <c r="N916" t="s">
        <v>487</v>
      </c>
      <c r="O916" t="s">
        <v>446</v>
      </c>
      <c r="P916" s="1">
        <v>18264</v>
      </c>
      <c r="Q916" s="1">
        <v>73051</v>
      </c>
    </row>
    <row r="917" spans="1:17" x14ac:dyDescent="0.25">
      <c r="A917">
        <v>89301</v>
      </c>
      <c r="B917">
        <v>86</v>
      </c>
      <c r="I917">
        <v>8639</v>
      </c>
      <c r="J917">
        <v>8639</v>
      </c>
      <c r="K917" t="s">
        <v>545</v>
      </c>
      <c r="L917" t="s">
        <v>545</v>
      </c>
      <c r="M917" t="s">
        <v>545</v>
      </c>
      <c r="N917" t="s">
        <v>487</v>
      </c>
      <c r="O917" t="s">
        <v>446</v>
      </c>
      <c r="P917" s="1">
        <v>18264</v>
      </c>
      <c r="Q917" s="1">
        <v>73051</v>
      </c>
    </row>
    <row r="918" spans="1:17" x14ac:dyDescent="0.25">
      <c r="A918">
        <v>89301</v>
      </c>
      <c r="B918">
        <v>86</v>
      </c>
      <c r="I918">
        <v>8640</v>
      </c>
      <c r="J918">
        <v>8640</v>
      </c>
      <c r="K918" t="s">
        <v>546</v>
      </c>
      <c r="L918" t="s">
        <v>546</v>
      </c>
      <c r="M918" t="s">
        <v>546</v>
      </c>
      <c r="N918" t="s">
        <v>487</v>
      </c>
      <c r="O918" t="s">
        <v>446</v>
      </c>
      <c r="P918" s="1">
        <v>18264</v>
      </c>
      <c r="Q918" s="1">
        <v>73051</v>
      </c>
    </row>
    <row r="919" spans="1:17" x14ac:dyDescent="0.25">
      <c r="A919">
        <v>89301</v>
      </c>
      <c r="B919">
        <v>86</v>
      </c>
      <c r="I919">
        <v>8641</v>
      </c>
      <c r="J919">
        <v>8641</v>
      </c>
      <c r="K919" t="s">
        <v>547</v>
      </c>
      <c r="L919" t="s">
        <v>547</v>
      </c>
      <c r="M919" t="s">
        <v>547</v>
      </c>
      <c r="N919" t="s">
        <v>487</v>
      </c>
      <c r="O919" t="s">
        <v>446</v>
      </c>
      <c r="P919" s="1">
        <v>18264</v>
      </c>
      <c r="Q919" s="1">
        <v>73051</v>
      </c>
    </row>
    <row r="920" spans="1:17" x14ac:dyDescent="0.25">
      <c r="A920">
        <v>89301</v>
      </c>
      <c r="B920">
        <v>86</v>
      </c>
      <c r="I920">
        <v>8642</v>
      </c>
      <c r="J920">
        <v>8642</v>
      </c>
      <c r="K920" t="s">
        <v>548</v>
      </c>
      <c r="L920" t="s">
        <v>548</v>
      </c>
      <c r="M920" t="s">
        <v>548</v>
      </c>
      <c r="N920" t="s">
        <v>487</v>
      </c>
      <c r="O920" t="s">
        <v>446</v>
      </c>
      <c r="P920" s="1">
        <v>18264</v>
      </c>
      <c r="Q920" s="1">
        <v>73051</v>
      </c>
    </row>
    <row r="921" spans="1:17" x14ac:dyDescent="0.25">
      <c r="A921">
        <v>89301</v>
      </c>
      <c r="B921">
        <v>86</v>
      </c>
      <c r="I921">
        <v>8643</v>
      </c>
      <c r="J921">
        <v>8643</v>
      </c>
      <c r="K921" t="s">
        <v>549</v>
      </c>
      <c r="L921" t="s">
        <v>549</v>
      </c>
      <c r="M921" t="s">
        <v>549</v>
      </c>
      <c r="N921" t="s">
        <v>487</v>
      </c>
      <c r="O921" t="s">
        <v>446</v>
      </c>
      <c r="P921" s="1">
        <v>18264</v>
      </c>
      <c r="Q921" s="1">
        <v>73051</v>
      </c>
    </row>
    <row r="922" spans="1:17" x14ac:dyDescent="0.25">
      <c r="A922">
        <v>89301</v>
      </c>
      <c r="B922">
        <v>86</v>
      </c>
      <c r="I922">
        <v>8644</v>
      </c>
      <c r="J922">
        <v>8644</v>
      </c>
      <c r="K922" t="s">
        <v>550</v>
      </c>
      <c r="L922" t="s">
        <v>550</v>
      </c>
      <c r="M922" t="s">
        <v>550</v>
      </c>
      <c r="N922" t="s">
        <v>487</v>
      </c>
      <c r="O922" t="s">
        <v>446</v>
      </c>
      <c r="P922" s="1">
        <v>18264</v>
      </c>
      <c r="Q922" s="1">
        <v>73051</v>
      </c>
    </row>
    <row r="923" spans="1:17" x14ac:dyDescent="0.25">
      <c r="A923">
        <v>89301</v>
      </c>
      <c r="B923">
        <v>86</v>
      </c>
      <c r="I923">
        <v>8645</v>
      </c>
      <c r="J923">
        <v>8645</v>
      </c>
      <c r="K923" t="s">
        <v>493</v>
      </c>
      <c r="L923" t="s">
        <v>493</v>
      </c>
      <c r="M923" t="s">
        <v>493</v>
      </c>
      <c r="N923" t="s">
        <v>487</v>
      </c>
      <c r="O923" t="s">
        <v>446</v>
      </c>
      <c r="P923" s="1">
        <v>18264</v>
      </c>
      <c r="Q923" s="1">
        <v>73051</v>
      </c>
    </row>
    <row r="924" spans="1:17" x14ac:dyDescent="0.25">
      <c r="A924">
        <v>89301</v>
      </c>
      <c r="B924">
        <v>86</v>
      </c>
      <c r="I924">
        <v>8646</v>
      </c>
      <c r="J924">
        <v>8646</v>
      </c>
      <c r="K924" t="s">
        <v>551</v>
      </c>
      <c r="L924" t="s">
        <v>551</v>
      </c>
      <c r="M924" t="s">
        <v>551</v>
      </c>
      <c r="N924" t="s">
        <v>487</v>
      </c>
      <c r="O924" t="s">
        <v>446</v>
      </c>
      <c r="P924" s="1">
        <v>18264</v>
      </c>
      <c r="Q924" s="1">
        <v>73051</v>
      </c>
    </row>
    <row r="925" spans="1:17" x14ac:dyDescent="0.25">
      <c r="A925">
        <v>89301</v>
      </c>
      <c r="B925">
        <v>86</v>
      </c>
      <c r="I925">
        <v>8647</v>
      </c>
      <c r="J925">
        <v>8647</v>
      </c>
      <c r="K925" t="s">
        <v>552</v>
      </c>
      <c r="L925" t="s">
        <v>552</v>
      </c>
      <c r="M925" t="s">
        <v>552</v>
      </c>
      <c r="N925" t="s">
        <v>487</v>
      </c>
      <c r="O925" t="s">
        <v>446</v>
      </c>
      <c r="P925" s="1">
        <v>18264</v>
      </c>
      <c r="Q925" s="1">
        <v>73051</v>
      </c>
    </row>
    <row r="926" spans="1:17" x14ac:dyDescent="0.25">
      <c r="A926">
        <v>89301</v>
      </c>
      <c r="B926">
        <v>86</v>
      </c>
      <c r="I926">
        <v>8648</v>
      </c>
      <c r="J926">
        <v>8648</v>
      </c>
      <c r="K926" t="s">
        <v>553</v>
      </c>
      <c r="L926" t="s">
        <v>553</v>
      </c>
      <c r="M926" t="s">
        <v>553</v>
      </c>
      <c r="N926" t="s">
        <v>487</v>
      </c>
      <c r="O926" t="s">
        <v>446</v>
      </c>
      <c r="P926" s="1">
        <v>18264</v>
      </c>
      <c r="Q926" s="1">
        <v>73051</v>
      </c>
    </row>
    <row r="927" spans="1:17" x14ac:dyDescent="0.25">
      <c r="A927">
        <v>89301</v>
      </c>
      <c r="B927">
        <v>86</v>
      </c>
      <c r="I927">
        <v>8649</v>
      </c>
      <c r="J927">
        <v>8649</v>
      </c>
      <c r="K927" t="s">
        <v>554</v>
      </c>
      <c r="L927" t="s">
        <v>554</v>
      </c>
      <c r="M927" t="s">
        <v>554</v>
      </c>
      <c r="N927" t="s">
        <v>487</v>
      </c>
      <c r="O927" t="s">
        <v>446</v>
      </c>
      <c r="P927" s="1">
        <v>18264</v>
      </c>
      <c r="Q927" s="1">
        <v>73051</v>
      </c>
    </row>
    <row r="928" spans="1:17" x14ac:dyDescent="0.25">
      <c r="A928">
        <v>89301</v>
      </c>
      <c r="B928">
        <v>86</v>
      </c>
      <c r="I928">
        <v>8667</v>
      </c>
      <c r="J928">
        <v>8667</v>
      </c>
      <c r="K928" t="s">
        <v>555</v>
      </c>
      <c r="L928" t="s">
        <v>555</v>
      </c>
      <c r="M928" t="s">
        <v>555</v>
      </c>
      <c r="N928" t="s">
        <v>487</v>
      </c>
      <c r="O928" t="s">
        <v>446</v>
      </c>
      <c r="P928" s="1">
        <v>18264</v>
      </c>
      <c r="Q928" s="1">
        <v>73051</v>
      </c>
    </row>
    <row r="929" spans="1:17" x14ac:dyDescent="0.25">
      <c r="A929">
        <v>89301</v>
      </c>
      <c r="B929">
        <v>86</v>
      </c>
      <c r="I929">
        <v>8676</v>
      </c>
      <c r="J929">
        <v>8676</v>
      </c>
      <c r="K929" t="s">
        <v>493</v>
      </c>
      <c r="L929" t="s">
        <v>493</v>
      </c>
      <c r="M929" t="s">
        <v>493</v>
      </c>
      <c r="N929" t="s">
        <v>487</v>
      </c>
      <c r="O929" t="s">
        <v>446</v>
      </c>
      <c r="P929" s="1">
        <v>18264</v>
      </c>
      <c r="Q929" s="1">
        <v>73051</v>
      </c>
    </row>
    <row r="930" spans="1:17" x14ac:dyDescent="0.25">
      <c r="A930">
        <v>89301</v>
      </c>
      <c r="B930">
        <v>86</v>
      </c>
      <c r="I930">
        <v>8680</v>
      </c>
      <c r="J930">
        <v>8680</v>
      </c>
      <c r="K930" t="s">
        <v>556</v>
      </c>
      <c r="L930" t="s">
        <v>556</v>
      </c>
      <c r="M930" t="s">
        <v>556</v>
      </c>
      <c r="N930" t="s">
        <v>487</v>
      </c>
      <c r="O930" t="s">
        <v>446</v>
      </c>
      <c r="P930" s="1">
        <v>18264</v>
      </c>
      <c r="Q930" s="1">
        <v>73051</v>
      </c>
    </row>
    <row r="931" spans="1:17" x14ac:dyDescent="0.25">
      <c r="A931">
        <v>89301</v>
      </c>
      <c r="B931">
        <v>86</v>
      </c>
      <c r="I931">
        <v>8681</v>
      </c>
      <c r="J931">
        <v>8681</v>
      </c>
      <c r="K931" t="s">
        <v>557</v>
      </c>
      <c r="L931" t="s">
        <v>557</v>
      </c>
      <c r="M931" t="s">
        <v>557</v>
      </c>
      <c r="N931" t="s">
        <v>487</v>
      </c>
      <c r="O931" t="s">
        <v>446</v>
      </c>
      <c r="P931" s="1">
        <v>18264</v>
      </c>
      <c r="Q931" s="1">
        <v>73051</v>
      </c>
    </row>
    <row r="932" spans="1:17" x14ac:dyDescent="0.25">
      <c r="A932">
        <v>89301</v>
      </c>
      <c r="B932">
        <v>86</v>
      </c>
      <c r="I932">
        <v>8682</v>
      </c>
      <c r="J932">
        <v>8682</v>
      </c>
      <c r="K932" t="s">
        <v>557</v>
      </c>
      <c r="L932" t="s">
        <v>557</v>
      </c>
      <c r="M932" t="s">
        <v>557</v>
      </c>
      <c r="N932" t="s">
        <v>487</v>
      </c>
      <c r="O932" t="s">
        <v>446</v>
      </c>
      <c r="P932" s="1">
        <v>18264</v>
      </c>
      <c r="Q932" s="1">
        <v>73051</v>
      </c>
    </row>
    <row r="933" spans="1:17" x14ac:dyDescent="0.25">
      <c r="A933">
        <v>89301</v>
      </c>
      <c r="B933">
        <v>86</v>
      </c>
      <c r="I933">
        <v>8683</v>
      </c>
      <c r="J933">
        <v>8683</v>
      </c>
      <c r="K933" t="s">
        <v>558</v>
      </c>
      <c r="L933" t="s">
        <v>558</v>
      </c>
      <c r="M933" t="s">
        <v>558</v>
      </c>
      <c r="N933" t="s">
        <v>487</v>
      </c>
      <c r="O933" t="s">
        <v>446</v>
      </c>
      <c r="P933" s="1">
        <v>18264</v>
      </c>
      <c r="Q933" s="1">
        <v>73051</v>
      </c>
    </row>
    <row r="934" spans="1:17" x14ac:dyDescent="0.25">
      <c r="A934">
        <v>89301</v>
      </c>
      <c r="B934">
        <v>86</v>
      </c>
      <c r="I934">
        <v>8684</v>
      </c>
      <c r="J934">
        <v>8684</v>
      </c>
      <c r="K934" t="s">
        <v>559</v>
      </c>
      <c r="L934" t="s">
        <v>559</v>
      </c>
      <c r="M934" t="s">
        <v>559</v>
      </c>
      <c r="N934" t="s">
        <v>487</v>
      </c>
      <c r="O934" t="s">
        <v>446</v>
      </c>
      <c r="P934" s="1">
        <v>18264</v>
      </c>
      <c r="Q934" s="1">
        <v>73051</v>
      </c>
    </row>
    <row r="935" spans="1:17" x14ac:dyDescent="0.25">
      <c r="A935">
        <v>89301</v>
      </c>
      <c r="B935">
        <v>86</v>
      </c>
      <c r="I935">
        <v>8685</v>
      </c>
      <c r="J935">
        <v>8685</v>
      </c>
      <c r="K935" t="s">
        <v>560</v>
      </c>
      <c r="L935" t="s">
        <v>560</v>
      </c>
      <c r="M935" t="s">
        <v>560</v>
      </c>
      <c r="N935" t="s">
        <v>487</v>
      </c>
      <c r="O935" t="s">
        <v>446</v>
      </c>
      <c r="P935" s="1">
        <v>18264</v>
      </c>
      <c r="Q935" s="1">
        <v>73051</v>
      </c>
    </row>
    <row r="936" spans="1:17" x14ac:dyDescent="0.25">
      <c r="A936">
        <v>89301</v>
      </c>
      <c r="B936">
        <v>86</v>
      </c>
      <c r="I936">
        <v>8686</v>
      </c>
      <c r="J936">
        <v>8686</v>
      </c>
      <c r="K936" t="s">
        <v>561</v>
      </c>
      <c r="L936" t="s">
        <v>561</v>
      </c>
      <c r="M936" t="s">
        <v>561</v>
      </c>
      <c r="N936" t="s">
        <v>487</v>
      </c>
      <c r="O936" t="s">
        <v>446</v>
      </c>
      <c r="P936" s="1">
        <v>18264</v>
      </c>
      <c r="Q936" s="1">
        <v>73051</v>
      </c>
    </row>
    <row r="937" spans="1:17" x14ac:dyDescent="0.25">
      <c r="A937">
        <v>89301</v>
      </c>
      <c r="B937">
        <v>86</v>
      </c>
      <c r="I937">
        <v>8687</v>
      </c>
      <c r="J937">
        <v>8687</v>
      </c>
      <c r="K937" t="s">
        <v>562</v>
      </c>
      <c r="L937" t="s">
        <v>562</v>
      </c>
      <c r="M937" t="s">
        <v>562</v>
      </c>
      <c r="N937" t="s">
        <v>487</v>
      </c>
      <c r="O937" t="s">
        <v>446</v>
      </c>
      <c r="P937" s="1">
        <v>18264</v>
      </c>
      <c r="Q937" s="1">
        <v>73051</v>
      </c>
    </row>
    <row r="938" spans="1:17" x14ac:dyDescent="0.25">
      <c r="A938">
        <v>89301</v>
      </c>
      <c r="B938">
        <v>86</v>
      </c>
      <c r="I938">
        <v>8688</v>
      </c>
      <c r="J938">
        <v>8688</v>
      </c>
      <c r="K938" t="s">
        <v>508</v>
      </c>
      <c r="L938" t="s">
        <v>508</v>
      </c>
      <c r="M938" t="s">
        <v>508</v>
      </c>
      <c r="N938" t="s">
        <v>487</v>
      </c>
      <c r="O938" t="s">
        <v>446</v>
      </c>
      <c r="P938" s="1">
        <v>18264</v>
      </c>
      <c r="Q938" s="1">
        <v>73051</v>
      </c>
    </row>
    <row r="939" spans="1:17" x14ac:dyDescent="0.25">
      <c r="A939">
        <v>89301</v>
      </c>
      <c r="B939">
        <v>86</v>
      </c>
      <c r="I939">
        <v>8689</v>
      </c>
      <c r="J939">
        <v>8689</v>
      </c>
      <c r="K939" t="s">
        <v>563</v>
      </c>
      <c r="L939" t="s">
        <v>563</v>
      </c>
      <c r="M939" t="s">
        <v>563</v>
      </c>
      <c r="N939" t="s">
        <v>487</v>
      </c>
      <c r="O939" t="s">
        <v>446</v>
      </c>
      <c r="P939" s="1">
        <v>18264</v>
      </c>
      <c r="Q939" s="1">
        <v>73051</v>
      </c>
    </row>
    <row r="940" spans="1:17" x14ac:dyDescent="0.25">
      <c r="A940">
        <v>89301</v>
      </c>
      <c r="B940">
        <v>86</v>
      </c>
      <c r="I940">
        <v>8690</v>
      </c>
      <c r="J940">
        <v>8690</v>
      </c>
      <c r="K940" t="s">
        <v>556</v>
      </c>
      <c r="L940" t="s">
        <v>556</v>
      </c>
      <c r="M940" t="s">
        <v>556</v>
      </c>
      <c r="N940" t="s">
        <v>487</v>
      </c>
      <c r="O940" t="s">
        <v>446</v>
      </c>
      <c r="P940" s="1">
        <v>18264</v>
      </c>
      <c r="Q940" s="1">
        <v>73051</v>
      </c>
    </row>
    <row r="941" spans="1:17" x14ac:dyDescent="0.25">
      <c r="A941">
        <v>89301</v>
      </c>
      <c r="B941">
        <v>86</v>
      </c>
      <c r="I941">
        <v>8691</v>
      </c>
      <c r="J941">
        <v>8691</v>
      </c>
      <c r="K941" t="s">
        <v>564</v>
      </c>
      <c r="L941" t="s">
        <v>564</v>
      </c>
      <c r="M941" t="s">
        <v>564</v>
      </c>
      <c r="N941" t="s">
        <v>487</v>
      </c>
      <c r="O941" t="s">
        <v>446</v>
      </c>
      <c r="P941" s="1">
        <v>18264</v>
      </c>
      <c r="Q941" s="1">
        <v>73051</v>
      </c>
    </row>
    <row r="942" spans="1:17" x14ac:dyDescent="0.25">
      <c r="A942">
        <v>89301</v>
      </c>
      <c r="B942">
        <v>86</v>
      </c>
      <c r="I942">
        <v>8693</v>
      </c>
      <c r="J942">
        <v>8693</v>
      </c>
      <c r="K942" t="s">
        <v>565</v>
      </c>
      <c r="L942" t="s">
        <v>565</v>
      </c>
      <c r="M942" t="s">
        <v>565</v>
      </c>
      <c r="N942" t="s">
        <v>487</v>
      </c>
      <c r="O942" t="s">
        <v>446</v>
      </c>
      <c r="P942" s="1">
        <v>18264</v>
      </c>
      <c r="Q942" s="1">
        <v>73051</v>
      </c>
    </row>
    <row r="943" spans="1:17" x14ac:dyDescent="0.25">
      <c r="A943">
        <v>89301</v>
      </c>
      <c r="B943">
        <v>86</v>
      </c>
      <c r="I943">
        <v>8694</v>
      </c>
      <c r="J943">
        <v>8694</v>
      </c>
      <c r="K943" t="s">
        <v>566</v>
      </c>
      <c r="L943" t="s">
        <v>566</v>
      </c>
      <c r="M943" t="s">
        <v>566</v>
      </c>
      <c r="N943" t="s">
        <v>487</v>
      </c>
      <c r="O943" t="s">
        <v>446</v>
      </c>
      <c r="P943" s="1">
        <v>18264</v>
      </c>
      <c r="Q943" s="1">
        <v>73051</v>
      </c>
    </row>
    <row r="944" spans="1:17" x14ac:dyDescent="0.25">
      <c r="A944">
        <v>89301</v>
      </c>
      <c r="B944">
        <v>86</v>
      </c>
      <c r="I944">
        <v>8696</v>
      </c>
      <c r="J944">
        <v>8696</v>
      </c>
      <c r="K944" t="s">
        <v>567</v>
      </c>
      <c r="L944" t="s">
        <v>567</v>
      </c>
      <c r="M944" t="s">
        <v>567</v>
      </c>
      <c r="N944" t="s">
        <v>487</v>
      </c>
      <c r="O944" t="s">
        <v>446</v>
      </c>
      <c r="P944" s="1">
        <v>18264</v>
      </c>
      <c r="Q944" s="1">
        <v>73051</v>
      </c>
    </row>
    <row r="945" spans="1:17" x14ac:dyDescent="0.25">
      <c r="A945">
        <v>89301</v>
      </c>
      <c r="B945">
        <v>86</v>
      </c>
      <c r="I945">
        <v>8697</v>
      </c>
      <c r="J945">
        <v>8697</v>
      </c>
      <c r="K945" t="s">
        <v>568</v>
      </c>
      <c r="L945" t="s">
        <v>568</v>
      </c>
      <c r="M945" t="s">
        <v>568</v>
      </c>
      <c r="N945" t="s">
        <v>487</v>
      </c>
      <c r="O945" t="s">
        <v>446</v>
      </c>
      <c r="P945" s="1">
        <v>18264</v>
      </c>
      <c r="Q945" s="1">
        <v>73051</v>
      </c>
    </row>
    <row r="946" spans="1:17" x14ac:dyDescent="0.25">
      <c r="A946">
        <v>89301</v>
      </c>
      <c r="B946">
        <v>86</v>
      </c>
      <c r="I946">
        <v>8698</v>
      </c>
      <c r="J946">
        <v>8698</v>
      </c>
      <c r="K946" t="s">
        <v>569</v>
      </c>
      <c r="L946" t="s">
        <v>569</v>
      </c>
      <c r="M946" t="s">
        <v>569</v>
      </c>
      <c r="N946" t="s">
        <v>487</v>
      </c>
      <c r="O946" t="s">
        <v>446</v>
      </c>
      <c r="P946" s="1">
        <v>18264</v>
      </c>
      <c r="Q946" s="1">
        <v>73051</v>
      </c>
    </row>
    <row r="947" spans="1:17" x14ac:dyDescent="0.25">
      <c r="A947">
        <v>89301</v>
      </c>
      <c r="B947">
        <v>86</v>
      </c>
      <c r="I947">
        <v>8699</v>
      </c>
      <c r="J947">
        <v>8699</v>
      </c>
      <c r="K947" t="s">
        <v>531</v>
      </c>
      <c r="L947" t="s">
        <v>531</v>
      </c>
      <c r="M947" t="s">
        <v>531</v>
      </c>
      <c r="N947" t="s">
        <v>487</v>
      </c>
      <c r="O947" t="s">
        <v>446</v>
      </c>
      <c r="P947" s="1">
        <v>18264</v>
      </c>
      <c r="Q947" s="1">
        <v>73051</v>
      </c>
    </row>
    <row r="948" spans="1:17" x14ac:dyDescent="0.25">
      <c r="A948">
        <v>89301</v>
      </c>
      <c r="B948">
        <v>87</v>
      </c>
      <c r="K948" t="s">
        <v>570</v>
      </c>
      <c r="L948" t="s">
        <v>570</v>
      </c>
      <c r="M948" t="s">
        <v>570</v>
      </c>
      <c r="P948" s="1">
        <v>18264</v>
      </c>
      <c r="Q948" s="1">
        <v>73051</v>
      </c>
    </row>
    <row r="949" spans="1:17" x14ac:dyDescent="0.25">
      <c r="A949">
        <v>89301</v>
      </c>
      <c r="B949">
        <v>87</v>
      </c>
      <c r="I949">
        <v>8755</v>
      </c>
      <c r="J949">
        <v>8755</v>
      </c>
      <c r="K949" t="s">
        <v>571</v>
      </c>
      <c r="L949" t="s">
        <v>571</v>
      </c>
      <c r="M949" t="s">
        <v>571</v>
      </c>
      <c r="N949" t="s">
        <v>572</v>
      </c>
      <c r="O949" t="s">
        <v>446</v>
      </c>
      <c r="P949" s="1">
        <v>18264</v>
      </c>
      <c r="Q949" s="1">
        <v>73051</v>
      </c>
    </row>
    <row r="950" spans="1:17" x14ac:dyDescent="0.25">
      <c r="A950">
        <v>89301</v>
      </c>
      <c r="B950">
        <v>87</v>
      </c>
      <c r="I950">
        <v>8761</v>
      </c>
      <c r="J950">
        <v>8761</v>
      </c>
      <c r="K950" t="s">
        <v>573</v>
      </c>
      <c r="L950" t="s">
        <v>573</v>
      </c>
      <c r="M950" t="s">
        <v>573</v>
      </c>
      <c r="N950" t="s">
        <v>572</v>
      </c>
      <c r="O950" t="s">
        <v>446</v>
      </c>
      <c r="P950" s="1">
        <v>18264</v>
      </c>
      <c r="Q950" s="1">
        <v>73051</v>
      </c>
    </row>
    <row r="951" spans="1:17" x14ac:dyDescent="0.25">
      <c r="A951">
        <v>89301</v>
      </c>
      <c r="B951">
        <v>87</v>
      </c>
      <c r="I951">
        <v>8762</v>
      </c>
      <c r="J951">
        <v>8762</v>
      </c>
      <c r="K951" t="s">
        <v>574</v>
      </c>
      <c r="L951" t="s">
        <v>574</v>
      </c>
      <c r="M951" t="s">
        <v>574</v>
      </c>
      <c r="N951" t="s">
        <v>572</v>
      </c>
      <c r="O951" t="s">
        <v>446</v>
      </c>
      <c r="P951" s="1">
        <v>18264</v>
      </c>
      <c r="Q951" s="1">
        <v>73051</v>
      </c>
    </row>
    <row r="952" spans="1:17" x14ac:dyDescent="0.25">
      <c r="A952">
        <v>89301</v>
      </c>
      <c r="B952">
        <v>87</v>
      </c>
      <c r="I952">
        <v>8765</v>
      </c>
      <c r="J952">
        <v>8765</v>
      </c>
      <c r="K952" t="s">
        <v>575</v>
      </c>
      <c r="L952" t="s">
        <v>575</v>
      </c>
      <c r="M952" t="s">
        <v>575</v>
      </c>
      <c r="N952" t="s">
        <v>572</v>
      </c>
      <c r="O952" t="s">
        <v>446</v>
      </c>
      <c r="P952" s="1">
        <v>18264</v>
      </c>
      <c r="Q952" s="1">
        <v>73051</v>
      </c>
    </row>
    <row r="953" spans="1:17" x14ac:dyDescent="0.25">
      <c r="A953">
        <v>89301</v>
      </c>
      <c r="B953">
        <v>87</v>
      </c>
      <c r="I953">
        <v>8766</v>
      </c>
      <c r="J953">
        <v>8766</v>
      </c>
      <c r="K953" t="s">
        <v>576</v>
      </c>
      <c r="L953" t="s">
        <v>576</v>
      </c>
      <c r="M953" t="s">
        <v>576</v>
      </c>
      <c r="N953" t="s">
        <v>572</v>
      </c>
      <c r="O953" t="s">
        <v>446</v>
      </c>
      <c r="P953" s="1">
        <v>18264</v>
      </c>
      <c r="Q953" s="1">
        <v>73051</v>
      </c>
    </row>
    <row r="954" spans="1:17" x14ac:dyDescent="0.25">
      <c r="A954">
        <v>89301</v>
      </c>
      <c r="B954">
        <v>87</v>
      </c>
      <c r="I954">
        <v>8767</v>
      </c>
      <c r="J954">
        <v>8767</v>
      </c>
      <c r="K954" t="s">
        <v>577</v>
      </c>
      <c r="L954" t="s">
        <v>577</v>
      </c>
      <c r="M954" t="s">
        <v>577</v>
      </c>
      <c r="N954" t="s">
        <v>572</v>
      </c>
      <c r="O954" t="s">
        <v>446</v>
      </c>
      <c r="P954" s="1">
        <v>18264</v>
      </c>
      <c r="Q954" s="1">
        <v>73051</v>
      </c>
    </row>
    <row r="955" spans="1:17" x14ac:dyDescent="0.25">
      <c r="A955">
        <v>89301</v>
      </c>
      <c r="B955">
        <v>87</v>
      </c>
      <c r="I955">
        <v>8768</v>
      </c>
      <c r="J955">
        <v>8768</v>
      </c>
      <c r="K955" t="s">
        <v>578</v>
      </c>
      <c r="L955" t="s">
        <v>578</v>
      </c>
      <c r="M955" t="s">
        <v>578</v>
      </c>
      <c r="N955" t="s">
        <v>572</v>
      </c>
      <c r="O955" t="s">
        <v>446</v>
      </c>
      <c r="P955" s="1">
        <v>18264</v>
      </c>
      <c r="Q955" s="1">
        <v>73051</v>
      </c>
    </row>
    <row r="956" spans="1:17" x14ac:dyDescent="0.25">
      <c r="A956">
        <v>89301</v>
      </c>
      <c r="B956">
        <v>87</v>
      </c>
      <c r="I956">
        <v>8773</v>
      </c>
      <c r="J956">
        <v>8773</v>
      </c>
      <c r="K956" t="s">
        <v>579</v>
      </c>
      <c r="L956" t="s">
        <v>579</v>
      </c>
      <c r="M956" t="s">
        <v>579</v>
      </c>
      <c r="N956" t="s">
        <v>572</v>
      </c>
      <c r="O956" t="s">
        <v>446</v>
      </c>
      <c r="P956" s="1">
        <v>18264</v>
      </c>
      <c r="Q956" s="1">
        <v>73051</v>
      </c>
    </row>
    <row r="957" spans="1:17" x14ac:dyDescent="0.25">
      <c r="A957">
        <v>89301</v>
      </c>
      <c r="B957">
        <v>87</v>
      </c>
      <c r="I957">
        <v>8779</v>
      </c>
      <c r="J957">
        <v>8779</v>
      </c>
      <c r="K957" t="s">
        <v>580</v>
      </c>
      <c r="L957" t="s">
        <v>580</v>
      </c>
      <c r="M957" t="s">
        <v>580</v>
      </c>
      <c r="N957" t="s">
        <v>572</v>
      </c>
      <c r="O957" t="s">
        <v>446</v>
      </c>
      <c r="P957" s="1">
        <v>18264</v>
      </c>
      <c r="Q957" s="1">
        <v>73051</v>
      </c>
    </row>
    <row r="958" spans="1:17" x14ac:dyDescent="0.25">
      <c r="A958">
        <v>89301</v>
      </c>
      <c r="B958">
        <v>87</v>
      </c>
      <c r="I958">
        <v>8780</v>
      </c>
      <c r="J958">
        <v>8780</v>
      </c>
      <c r="K958" t="s">
        <v>581</v>
      </c>
      <c r="L958" t="s">
        <v>581</v>
      </c>
      <c r="M958" t="s">
        <v>581</v>
      </c>
      <c r="N958" t="s">
        <v>572</v>
      </c>
      <c r="O958" t="s">
        <v>446</v>
      </c>
      <c r="P958" s="1">
        <v>18264</v>
      </c>
      <c r="Q958" s="1">
        <v>73051</v>
      </c>
    </row>
    <row r="959" spans="1:17" x14ac:dyDescent="0.25">
      <c r="A959">
        <v>89301</v>
      </c>
      <c r="B959">
        <v>87</v>
      </c>
      <c r="I959">
        <v>8781</v>
      </c>
      <c r="J959">
        <v>8781</v>
      </c>
      <c r="K959" t="s">
        <v>582</v>
      </c>
      <c r="L959" t="s">
        <v>582</v>
      </c>
      <c r="M959" t="s">
        <v>582</v>
      </c>
      <c r="N959" t="s">
        <v>572</v>
      </c>
      <c r="O959" t="s">
        <v>446</v>
      </c>
      <c r="P959" s="1">
        <v>18264</v>
      </c>
      <c r="Q959" s="1">
        <v>73051</v>
      </c>
    </row>
    <row r="960" spans="1:17" x14ac:dyDescent="0.25">
      <c r="A960">
        <v>89301</v>
      </c>
      <c r="B960">
        <v>87</v>
      </c>
      <c r="I960">
        <v>8782</v>
      </c>
      <c r="J960">
        <v>8782</v>
      </c>
      <c r="K960" t="s">
        <v>583</v>
      </c>
      <c r="L960" t="s">
        <v>583</v>
      </c>
      <c r="M960" t="s">
        <v>583</v>
      </c>
      <c r="N960" t="s">
        <v>572</v>
      </c>
      <c r="O960" t="s">
        <v>446</v>
      </c>
      <c r="P960" s="1">
        <v>18264</v>
      </c>
      <c r="Q960" s="1">
        <v>73051</v>
      </c>
    </row>
    <row r="961" spans="1:17" x14ac:dyDescent="0.25">
      <c r="A961">
        <v>89301</v>
      </c>
      <c r="B961">
        <v>87</v>
      </c>
      <c r="I961">
        <v>8783</v>
      </c>
      <c r="J961">
        <v>8783</v>
      </c>
      <c r="K961" t="s">
        <v>584</v>
      </c>
      <c r="L961" t="s">
        <v>584</v>
      </c>
      <c r="M961" t="s">
        <v>584</v>
      </c>
      <c r="N961" t="s">
        <v>572</v>
      </c>
      <c r="O961" t="s">
        <v>446</v>
      </c>
      <c r="P961" s="1">
        <v>18264</v>
      </c>
      <c r="Q961" s="1">
        <v>73051</v>
      </c>
    </row>
    <row r="962" spans="1:17" x14ac:dyDescent="0.25">
      <c r="A962">
        <v>89301</v>
      </c>
      <c r="B962">
        <v>87</v>
      </c>
      <c r="I962">
        <v>8784</v>
      </c>
      <c r="J962">
        <v>8784</v>
      </c>
      <c r="K962" t="s">
        <v>585</v>
      </c>
      <c r="L962" t="s">
        <v>585</v>
      </c>
      <c r="M962" t="s">
        <v>585</v>
      </c>
      <c r="N962" t="s">
        <v>572</v>
      </c>
      <c r="O962" t="s">
        <v>446</v>
      </c>
      <c r="P962" s="1">
        <v>18264</v>
      </c>
      <c r="Q962" s="1">
        <v>73051</v>
      </c>
    </row>
    <row r="963" spans="1:17" x14ac:dyDescent="0.25">
      <c r="A963">
        <v>89301</v>
      </c>
      <c r="B963">
        <v>87</v>
      </c>
      <c r="I963">
        <v>8785</v>
      </c>
      <c r="J963">
        <v>8785</v>
      </c>
      <c r="K963" t="s">
        <v>586</v>
      </c>
      <c r="L963" t="s">
        <v>586</v>
      </c>
      <c r="M963" t="s">
        <v>586</v>
      </c>
      <c r="N963" t="s">
        <v>572</v>
      </c>
      <c r="O963" t="s">
        <v>446</v>
      </c>
      <c r="P963" s="1">
        <v>18264</v>
      </c>
      <c r="Q963" s="1">
        <v>73051</v>
      </c>
    </row>
    <row r="964" spans="1:17" x14ac:dyDescent="0.25">
      <c r="A964">
        <v>89301</v>
      </c>
      <c r="B964">
        <v>87</v>
      </c>
      <c r="I964">
        <v>8786</v>
      </c>
      <c r="J964">
        <v>8786</v>
      </c>
      <c r="K964" t="s">
        <v>587</v>
      </c>
      <c r="L964" t="s">
        <v>587</v>
      </c>
      <c r="M964" t="s">
        <v>587</v>
      </c>
      <c r="N964" t="s">
        <v>572</v>
      </c>
      <c r="O964" t="s">
        <v>446</v>
      </c>
      <c r="P964" s="1">
        <v>18264</v>
      </c>
      <c r="Q964" s="1">
        <v>73051</v>
      </c>
    </row>
    <row r="965" spans="1:17" x14ac:dyDescent="0.25">
      <c r="A965">
        <v>89301</v>
      </c>
      <c r="B965">
        <v>87</v>
      </c>
      <c r="I965">
        <v>8787</v>
      </c>
      <c r="J965">
        <v>8787</v>
      </c>
      <c r="K965" t="s">
        <v>588</v>
      </c>
      <c r="L965" t="s">
        <v>588</v>
      </c>
      <c r="M965" t="s">
        <v>588</v>
      </c>
      <c r="N965" t="s">
        <v>572</v>
      </c>
      <c r="O965" t="s">
        <v>446</v>
      </c>
      <c r="P965" s="1">
        <v>18264</v>
      </c>
      <c r="Q965" s="1">
        <v>73051</v>
      </c>
    </row>
    <row r="966" spans="1:17" x14ac:dyDescent="0.25">
      <c r="A966">
        <v>89301</v>
      </c>
      <c r="B966">
        <v>87</v>
      </c>
      <c r="I966">
        <v>8788</v>
      </c>
      <c r="J966">
        <v>8788</v>
      </c>
      <c r="K966" t="s">
        <v>589</v>
      </c>
      <c r="L966" t="s">
        <v>589</v>
      </c>
      <c r="M966" t="s">
        <v>589</v>
      </c>
      <c r="N966" t="s">
        <v>572</v>
      </c>
      <c r="O966" t="s">
        <v>446</v>
      </c>
      <c r="P966" s="1">
        <v>18264</v>
      </c>
      <c r="Q966" s="1">
        <v>73051</v>
      </c>
    </row>
    <row r="967" spans="1:17" x14ac:dyDescent="0.25">
      <c r="A967">
        <v>89301</v>
      </c>
      <c r="B967">
        <v>87</v>
      </c>
      <c r="I967">
        <v>8789</v>
      </c>
      <c r="J967">
        <v>8789</v>
      </c>
      <c r="K967" t="s">
        <v>578</v>
      </c>
      <c r="L967" t="s">
        <v>578</v>
      </c>
      <c r="M967" t="s">
        <v>578</v>
      </c>
      <c r="N967" t="s">
        <v>572</v>
      </c>
      <c r="O967" t="s">
        <v>446</v>
      </c>
      <c r="P967" s="1">
        <v>18264</v>
      </c>
      <c r="Q967" s="1">
        <v>73051</v>
      </c>
    </row>
    <row r="968" spans="1:17" x14ac:dyDescent="0.25">
      <c r="A968">
        <v>89301</v>
      </c>
      <c r="B968">
        <v>87</v>
      </c>
      <c r="I968">
        <v>8790</v>
      </c>
      <c r="J968">
        <v>8790</v>
      </c>
      <c r="K968" t="s">
        <v>570</v>
      </c>
      <c r="L968" t="s">
        <v>570</v>
      </c>
      <c r="M968" t="s">
        <v>570</v>
      </c>
      <c r="N968" t="s">
        <v>572</v>
      </c>
      <c r="O968" t="s">
        <v>446</v>
      </c>
      <c r="P968" s="1">
        <v>18264</v>
      </c>
      <c r="Q968" s="1">
        <v>73051</v>
      </c>
    </row>
    <row r="969" spans="1:17" x14ac:dyDescent="0.25">
      <c r="A969">
        <v>89301</v>
      </c>
      <c r="B969">
        <v>87</v>
      </c>
      <c r="I969">
        <v>8791</v>
      </c>
      <c r="J969">
        <v>8791</v>
      </c>
      <c r="K969" t="s">
        <v>590</v>
      </c>
      <c r="L969" t="s">
        <v>590</v>
      </c>
      <c r="M969" t="s">
        <v>590</v>
      </c>
      <c r="N969" t="s">
        <v>572</v>
      </c>
      <c r="O969" t="s">
        <v>446</v>
      </c>
      <c r="P969" s="1">
        <v>18264</v>
      </c>
      <c r="Q969" s="1">
        <v>73051</v>
      </c>
    </row>
    <row r="970" spans="1:17" x14ac:dyDescent="0.25">
      <c r="A970">
        <v>89301</v>
      </c>
      <c r="B970">
        <v>87</v>
      </c>
      <c r="I970">
        <v>8792</v>
      </c>
      <c r="J970">
        <v>8792</v>
      </c>
      <c r="K970" t="s">
        <v>577</v>
      </c>
      <c r="L970" t="s">
        <v>577</v>
      </c>
      <c r="M970" t="s">
        <v>577</v>
      </c>
      <c r="N970" t="s">
        <v>572</v>
      </c>
      <c r="O970" t="s">
        <v>446</v>
      </c>
      <c r="P970" s="1">
        <v>18264</v>
      </c>
      <c r="Q970" s="1">
        <v>73051</v>
      </c>
    </row>
    <row r="971" spans="1:17" x14ac:dyDescent="0.25">
      <c r="A971">
        <v>89301</v>
      </c>
      <c r="B971">
        <v>89</v>
      </c>
      <c r="K971" t="s">
        <v>591</v>
      </c>
      <c r="L971" t="s">
        <v>591</v>
      </c>
      <c r="M971" t="s">
        <v>591</v>
      </c>
      <c r="P971" s="1">
        <v>18264</v>
      </c>
      <c r="Q971" s="1">
        <v>73051</v>
      </c>
    </row>
    <row r="972" spans="1:17" x14ac:dyDescent="0.25">
      <c r="A972">
        <v>89301</v>
      </c>
      <c r="B972">
        <v>89</v>
      </c>
      <c r="I972">
        <v>8981</v>
      </c>
      <c r="J972">
        <v>8981</v>
      </c>
      <c r="K972" t="s">
        <v>592</v>
      </c>
      <c r="L972" t="s">
        <v>592</v>
      </c>
      <c r="M972" t="s">
        <v>592</v>
      </c>
      <c r="N972" t="s">
        <v>593</v>
      </c>
      <c r="O972" t="s">
        <v>446</v>
      </c>
      <c r="P972" s="1">
        <v>18264</v>
      </c>
      <c r="Q972" s="1">
        <v>73051</v>
      </c>
    </row>
    <row r="973" spans="1:17" x14ac:dyDescent="0.25">
      <c r="A973">
        <v>89301</v>
      </c>
      <c r="B973">
        <v>89</v>
      </c>
      <c r="I973">
        <v>8988</v>
      </c>
      <c r="J973">
        <v>8988</v>
      </c>
      <c r="K973" t="s">
        <v>591</v>
      </c>
      <c r="L973" t="s">
        <v>591</v>
      </c>
      <c r="M973" t="s">
        <v>591</v>
      </c>
      <c r="N973" t="s">
        <v>593</v>
      </c>
      <c r="O973" t="s">
        <v>446</v>
      </c>
      <c r="P973" s="1">
        <v>18264</v>
      </c>
      <c r="Q973" s="1">
        <v>73051</v>
      </c>
    </row>
    <row r="974" spans="1:17" x14ac:dyDescent="0.25">
      <c r="A974">
        <v>89301</v>
      </c>
      <c r="B974">
        <v>89</v>
      </c>
      <c r="I974">
        <v>8999</v>
      </c>
      <c r="J974">
        <v>8999</v>
      </c>
      <c r="K974" t="s">
        <v>594</v>
      </c>
      <c r="L974" t="s">
        <v>594</v>
      </c>
      <c r="M974" t="s">
        <v>594</v>
      </c>
      <c r="N974" t="s">
        <v>593</v>
      </c>
      <c r="O974" t="s">
        <v>446</v>
      </c>
      <c r="P974" s="1">
        <v>18264</v>
      </c>
      <c r="Q974" s="1">
        <v>73051</v>
      </c>
    </row>
    <row r="975" spans="1:17" x14ac:dyDescent="0.25">
      <c r="A975">
        <v>89301</v>
      </c>
      <c r="B975">
        <v>90</v>
      </c>
      <c r="K975" t="s">
        <v>595</v>
      </c>
      <c r="L975" t="s">
        <v>595</v>
      </c>
      <c r="M975" t="s">
        <v>595</v>
      </c>
      <c r="P975" s="1">
        <v>18264</v>
      </c>
      <c r="Q975" s="1">
        <v>73051</v>
      </c>
    </row>
    <row r="976" spans="1:17" x14ac:dyDescent="0.25">
      <c r="A976">
        <v>89301</v>
      </c>
      <c r="B976">
        <v>90</v>
      </c>
      <c r="I976">
        <v>9001</v>
      </c>
      <c r="J976">
        <v>9001</v>
      </c>
      <c r="K976" t="s">
        <v>596</v>
      </c>
      <c r="L976" t="s">
        <v>596</v>
      </c>
      <c r="M976" t="s">
        <v>596</v>
      </c>
      <c r="N976" t="s">
        <v>595</v>
      </c>
      <c r="O976" t="s">
        <v>446</v>
      </c>
      <c r="P976" s="1">
        <v>18264</v>
      </c>
      <c r="Q976" s="1">
        <v>73051</v>
      </c>
    </row>
    <row r="977" spans="1:17" x14ac:dyDescent="0.25">
      <c r="A977">
        <v>89301</v>
      </c>
      <c r="B977">
        <v>90</v>
      </c>
      <c r="I977">
        <v>9002</v>
      </c>
      <c r="J977">
        <v>9002</v>
      </c>
      <c r="K977" t="s">
        <v>597</v>
      </c>
      <c r="L977" t="s">
        <v>597</v>
      </c>
      <c r="M977" t="s">
        <v>597</v>
      </c>
      <c r="N977" t="s">
        <v>595</v>
      </c>
      <c r="O977" t="s">
        <v>446</v>
      </c>
      <c r="P977" s="1">
        <v>18264</v>
      </c>
      <c r="Q977" s="1">
        <v>73051</v>
      </c>
    </row>
    <row r="978" spans="1:17" x14ac:dyDescent="0.25">
      <c r="A978">
        <v>89301</v>
      </c>
      <c r="B978">
        <v>90</v>
      </c>
      <c r="I978">
        <v>9003</v>
      </c>
      <c r="J978">
        <v>9003</v>
      </c>
      <c r="K978" t="s">
        <v>598</v>
      </c>
      <c r="L978" t="s">
        <v>598</v>
      </c>
      <c r="M978" t="s">
        <v>598</v>
      </c>
      <c r="N978" t="s">
        <v>595</v>
      </c>
      <c r="O978" t="s">
        <v>446</v>
      </c>
      <c r="P978" s="1">
        <v>18264</v>
      </c>
      <c r="Q978" s="1">
        <v>73051</v>
      </c>
    </row>
    <row r="979" spans="1:17" x14ac:dyDescent="0.25">
      <c r="A979">
        <v>89301</v>
      </c>
      <c r="B979">
        <v>90</v>
      </c>
      <c r="I979">
        <v>9005</v>
      </c>
      <c r="J979">
        <v>9005</v>
      </c>
      <c r="K979" t="s">
        <v>317</v>
      </c>
      <c r="L979" t="s">
        <v>317</v>
      </c>
      <c r="M979" t="s">
        <v>317</v>
      </c>
      <c r="N979" t="s">
        <v>595</v>
      </c>
      <c r="O979" t="s">
        <v>446</v>
      </c>
      <c r="P979" s="1">
        <v>18264</v>
      </c>
      <c r="Q979" s="1">
        <v>73051</v>
      </c>
    </row>
    <row r="980" spans="1:17" x14ac:dyDescent="0.25">
      <c r="A980">
        <v>89301</v>
      </c>
      <c r="B980">
        <v>90</v>
      </c>
      <c r="I980">
        <v>9008</v>
      </c>
      <c r="J980">
        <v>9008</v>
      </c>
      <c r="K980" t="s">
        <v>59</v>
      </c>
      <c r="L980" t="s">
        <v>59</v>
      </c>
      <c r="M980" t="s">
        <v>59</v>
      </c>
      <c r="N980" t="s">
        <v>595</v>
      </c>
      <c r="O980" t="s">
        <v>446</v>
      </c>
      <c r="P980" s="1">
        <v>18264</v>
      </c>
      <c r="Q980" s="1">
        <v>73051</v>
      </c>
    </row>
    <row r="981" spans="1:17" x14ac:dyDescent="0.25">
      <c r="A981">
        <v>89301</v>
      </c>
      <c r="B981">
        <v>90</v>
      </c>
      <c r="I981">
        <v>9009</v>
      </c>
      <c r="J981">
        <v>9009</v>
      </c>
      <c r="K981" t="s">
        <v>59</v>
      </c>
      <c r="L981" t="s">
        <v>59</v>
      </c>
      <c r="M981" t="s">
        <v>59</v>
      </c>
      <c r="N981" t="s">
        <v>595</v>
      </c>
      <c r="O981" t="s">
        <v>446</v>
      </c>
      <c r="P981" s="1">
        <v>18264</v>
      </c>
      <c r="Q981" s="1">
        <v>73051</v>
      </c>
    </row>
    <row r="982" spans="1:17" x14ac:dyDescent="0.25">
      <c r="A982">
        <v>89301</v>
      </c>
      <c r="B982">
        <v>90</v>
      </c>
      <c r="I982">
        <v>9010</v>
      </c>
      <c r="J982">
        <v>9010</v>
      </c>
      <c r="K982" t="s">
        <v>599</v>
      </c>
      <c r="L982" t="s">
        <v>599</v>
      </c>
      <c r="M982" t="s">
        <v>599</v>
      </c>
      <c r="N982" t="s">
        <v>595</v>
      </c>
      <c r="O982" t="s">
        <v>446</v>
      </c>
      <c r="P982" s="1">
        <v>18264</v>
      </c>
      <c r="Q982" s="1">
        <v>73051</v>
      </c>
    </row>
    <row r="983" spans="1:17" x14ac:dyDescent="0.25">
      <c r="A983">
        <v>89301</v>
      </c>
      <c r="B983">
        <v>90</v>
      </c>
      <c r="I983">
        <v>9011</v>
      </c>
      <c r="J983">
        <v>9011</v>
      </c>
      <c r="K983" t="s">
        <v>27</v>
      </c>
      <c r="L983" t="s">
        <v>27</v>
      </c>
      <c r="M983" t="s">
        <v>27</v>
      </c>
      <c r="N983" t="s">
        <v>595</v>
      </c>
      <c r="O983" t="s">
        <v>446</v>
      </c>
      <c r="P983" s="1">
        <v>18264</v>
      </c>
      <c r="Q983" s="1">
        <v>73051</v>
      </c>
    </row>
    <row r="984" spans="1:17" x14ac:dyDescent="0.25">
      <c r="A984">
        <v>89301</v>
      </c>
      <c r="B984">
        <v>90</v>
      </c>
      <c r="I984">
        <v>9012</v>
      </c>
      <c r="J984">
        <v>9012</v>
      </c>
      <c r="K984" t="s">
        <v>60</v>
      </c>
      <c r="L984" t="s">
        <v>60</v>
      </c>
      <c r="M984" t="s">
        <v>60</v>
      </c>
      <c r="N984" t="s">
        <v>595</v>
      </c>
      <c r="O984" t="s">
        <v>446</v>
      </c>
      <c r="P984" s="1">
        <v>18264</v>
      </c>
      <c r="Q984" s="1">
        <v>73051</v>
      </c>
    </row>
    <row r="985" spans="1:17" x14ac:dyDescent="0.25">
      <c r="A985">
        <v>89301</v>
      </c>
      <c r="B985">
        <v>90</v>
      </c>
      <c r="I985">
        <v>9015</v>
      </c>
      <c r="J985">
        <v>9015</v>
      </c>
      <c r="K985" t="s">
        <v>59</v>
      </c>
      <c r="L985" t="s">
        <v>59</v>
      </c>
      <c r="M985" t="s">
        <v>59</v>
      </c>
      <c r="N985" t="s">
        <v>595</v>
      </c>
      <c r="O985" t="s">
        <v>446</v>
      </c>
      <c r="P985" s="1">
        <v>18264</v>
      </c>
      <c r="Q985" s="1">
        <v>73051</v>
      </c>
    </row>
    <row r="986" spans="1:17" x14ac:dyDescent="0.25">
      <c r="A986">
        <v>89301</v>
      </c>
      <c r="B986">
        <v>90</v>
      </c>
      <c r="I986">
        <v>9016</v>
      </c>
      <c r="J986">
        <v>9016</v>
      </c>
      <c r="K986" t="s">
        <v>600</v>
      </c>
      <c r="L986" t="s">
        <v>600</v>
      </c>
      <c r="M986" t="s">
        <v>600</v>
      </c>
      <c r="N986" t="s">
        <v>595</v>
      </c>
      <c r="O986" t="s">
        <v>446</v>
      </c>
      <c r="P986" s="1">
        <v>18264</v>
      </c>
      <c r="Q986" s="1">
        <v>73051</v>
      </c>
    </row>
    <row r="987" spans="1:17" x14ac:dyDescent="0.25">
      <c r="A987">
        <v>89301</v>
      </c>
      <c r="B987">
        <v>90</v>
      </c>
      <c r="I987">
        <v>9018</v>
      </c>
      <c r="J987">
        <v>9018</v>
      </c>
      <c r="K987" t="s">
        <v>601</v>
      </c>
      <c r="L987" t="s">
        <v>601</v>
      </c>
      <c r="M987" t="s">
        <v>601</v>
      </c>
      <c r="N987" t="s">
        <v>595</v>
      </c>
      <c r="O987" t="s">
        <v>446</v>
      </c>
      <c r="P987" s="1">
        <v>18264</v>
      </c>
      <c r="Q987" s="1">
        <v>73051</v>
      </c>
    </row>
    <row r="988" spans="1:17" x14ac:dyDescent="0.25">
      <c r="A988">
        <v>89301</v>
      </c>
      <c r="B988">
        <v>90</v>
      </c>
      <c r="I988">
        <v>9021</v>
      </c>
      <c r="J988">
        <v>9021</v>
      </c>
      <c r="K988" t="s">
        <v>602</v>
      </c>
      <c r="L988" t="s">
        <v>602</v>
      </c>
      <c r="M988" t="s">
        <v>602</v>
      </c>
      <c r="N988" t="s">
        <v>595</v>
      </c>
      <c r="O988" t="s">
        <v>446</v>
      </c>
      <c r="P988" s="1">
        <v>18264</v>
      </c>
      <c r="Q988" s="1">
        <v>73051</v>
      </c>
    </row>
    <row r="989" spans="1:17" x14ac:dyDescent="0.25">
      <c r="A989">
        <v>89301</v>
      </c>
      <c r="B989">
        <v>90</v>
      </c>
      <c r="I989">
        <v>9022</v>
      </c>
      <c r="J989">
        <v>9022</v>
      </c>
      <c r="K989" t="s">
        <v>603</v>
      </c>
      <c r="L989" t="s">
        <v>603</v>
      </c>
      <c r="M989" t="s">
        <v>603</v>
      </c>
      <c r="N989" t="s">
        <v>595</v>
      </c>
      <c r="O989" t="s">
        <v>446</v>
      </c>
      <c r="P989" s="1">
        <v>18264</v>
      </c>
      <c r="Q989" s="1">
        <v>73051</v>
      </c>
    </row>
    <row r="990" spans="1:17" x14ac:dyDescent="0.25">
      <c r="A990">
        <v>89301</v>
      </c>
      <c r="B990">
        <v>90</v>
      </c>
      <c r="I990">
        <v>9025</v>
      </c>
      <c r="J990">
        <v>9025</v>
      </c>
      <c r="K990" t="s">
        <v>604</v>
      </c>
      <c r="L990" t="s">
        <v>604</v>
      </c>
      <c r="M990" t="s">
        <v>604</v>
      </c>
      <c r="N990" t="s">
        <v>595</v>
      </c>
      <c r="O990" t="s">
        <v>446</v>
      </c>
      <c r="P990" s="1">
        <v>18264</v>
      </c>
      <c r="Q990" s="1">
        <v>73051</v>
      </c>
    </row>
    <row r="991" spans="1:17" x14ac:dyDescent="0.25">
      <c r="A991">
        <v>89301</v>
      </c>
      <c r="B991">
        <v>90</v>
      </c>
      <c r="I991">
        <v>9026</v>
      </c>
      <c r="J991">
        <v>9026</v>
      </c>
      <c r="K991" t="s">
        <v>60</v>
      </c>
      <c r="L991" t="s">
        <v>60</v>
      </c>
      <c r="M991" t="s">
        <v>60</v>
      </c>
      <c r="N991" t="s">
        <v>595</v>
      </c>
      <c r="O991" t="s">
        <v>446</v>
      </c>
      <c r="P991" s="1">
        <v>18264</v>
      </c>
      <c r="Q991" s="1">
        <v>73051</v>
      </c>
    </row>
    <row r="992" spans="1:17" x14ac:dyDescent="0.25">
      <c r="A992">
        <v>89301</v>
      </c>
      <c r="B992">
        <v>90</v>
      </c>
      <c r="I992">
        <v>9027</v>
      </c>
      <c r="J992">
        <v>9027</v>
      </c>
      <c r="K992" t="s">
        <v>605</v>
      </c>
      <c r="L992" t="s">
        <v>605</v>
      </c>
      <c r="M992" t="s">
        <v>605</v>
      </c>
      <c r="N992" t="s">
        <v>595</v>
      </c>
      <c r="O992" t="s">
        <v>446</v>
      </c>
      <c r="P992" s="1">
        <v>18264</v>
      </c>
      <c r="Q992" s="1">
        <v>73051</v>
      </c>
    </row>
    <row r="993" spans="1:17" x14ac:dyDescent="0.25">
      <c r="A993">
        <v>89301</v>
      </c>
      <c r="B993">
        <v>90</v>
      </c>
      <c r="I993">
        <v>9028</v>
      </c>
      <c r="J993">
        <v>9028</v>
      </c>
      <c r="K993" t="s">
        <v>606</v>
      </c>
      <c r="L993" t="s">
        <v>606</v>
      </c>
      <c r="M993" t="s">
        <v>606</v>
      </c>
      <c r="N993" t="s">
        <v>595</v>
      </c>
      <c r="O993" t="s">
        <v>446</v>
      </c>
      <c r="P993" s="1">
        <v>18264</v>
      </c>
      <c r="Q993" s="1">
        <v>73051</v>
      </c>
    </row>
    <row r="994" spans="1:17" x14ac:dyDescent="0.25">
      <c r="A994">
        <v>89301</v>
      </c>
      <c r="B994">
        <v>90</v>
      </c>
      <c r="I994">
        <v>9031</v>
      </c>
      <c r="J994">
        <v>9031</v>
      </c>
      <c r="K994" t="s">
        <v>607</v>
      </c>
      <c r="L994" t="s">
        <v>607</v>
      </c>
      <c r="M994" t="s">
        <v>607</v>
      </c>
      <c r="N994" t="s">
        <v>595</v>
      </c>
      <c r="O994" t="s">
        <v>446</v>
      </c>
      <c r="P994" s="1">
        <v>18264</v>
      </c>
      <c r="Q994" s="1">
        <v>73051</v>
      </c>
    </row>
    <row r="995" spans="1:17" x14ac:dyDescent="0.25">
      <c r="A995">
        <v>89301</v>
      </c>
      <c r="B995">
        <v>90</v>
      </c>
      <c r="I995">
        <v>9032</v>
      </c>
      <c r="J995">
        <v>9032</v>
      </c>
      <c r="K995" t="s">
        <v>608</v>
      </c>
      <c r="L995" t="s">
        <v>608</v>
      </c>
      <c r="M995" t="s">
        <v>608</v>
      </c>
      <c r="N995" t="s">
        <v>595</v>
      </c>
      <c r="O995" t="s">
        <v>446</v>
      </c>
      <c r="P995" s="1">
        <v>18264</v>
      </c>
      <c r="Q995" s="1">
        <v>73051</v>
      </c>
    </row>
    <row r="996" spans="1:17" x14ac:dyDescent="0.25">
      <c r="A996">
        <v>89301</v>
      </c>
      <c r="B996">
        <v>90</v>
      </c>
      <c r="I996">
        <v>9034</v>
      </c>
      <c r="J996">
        <v>9034</v>
      </c>
      <c r="K996" t="s">
        <v>609</v>
      </c>
      <c r="L996" t="s">
        <v>609</v>
      </c>
      <c r="M996" t="s">
        <v>609</v>
      </c>
      <c r="N996" t="s">
        <v>595</v>
      </c>
      <c r="O996" t="s">
        <v>446</v>
      </c>
      <c r="P996" s="1">
        <v>18264</v>
      </c>
      <c r="Q996" s="1">
        <v>73051</v>
      </c>
    </row>
    <row r="997" spans="1:17" x14ac:dyDescent="0.25">
      <c r="A997">
        <v>89301</v>
      </c>
      <c r="B997">
        <v>90</v>
      </c>
      <c r="I997">
        <v>9035</v>
      </c>
      <c r="J997">
        <v>9035</v>
      </c>
      <c r="K997" t="s">
        <v>370</v>
      </c>
      <c r="L997" t="s">
        <v>370</v>
      </c>
      <c r="M997" t="s">
        <v>370</v>
      </c>
      <c r="N997" t="s">
        <v>595</v>
      </c>
      <c r="O997" t="s">
        <v>446</v>
      </c>
      <c r="P997" s="1">
        <v>18264</v>
      </c>
      <c r="Q997" s="1">
        <v>73051</v>
      </c>
    </row>
    <row r="998" spans="1:17" x14ac:dyDescent="0.25">
      <c r="A998">
        <v>89301</v>
      </c>
      <c r="B998">
        <v>90</v>
      </c>
      <c r="I998">
        <v>9036</v>
      </c>
      <c r="J998">
        <v>9036</v>
      </c>
      <c r="K998" t="s">
        <v>610</v>
      </c>
      <c r="L998" t="s">
        <v>610</v>
      </c>
      <c r="M998" t="s">
        <v>610</v>
      </c>
      <c r="N998" t="s">
        <v>595</v>
      </c>
      <c r="O998" t="s">
        <v>446</v>
      </c>
      <c r="P998" s="1">
        <v>18264</v>
      </c>
      <c r="Q998" s="1">
        <v>73051</v>
      </c>
    </row>
    <row r="999" spans="1:17" x14ac:dyDescent="0.25">
      <c r="A999">
        <v>89301</v>
      </c>
      <c r="B999">
        <v>90</v>
      </c>
      <c r="I999">
        <v>9041</v>
      </c>
      <c r="J999">
        <v>9041</v>
      </c>
      <c r="K999" t="s">
        <v>611</v>
      </c>
      <c r="L999" t="s">
        <v>611</v>
      </c>
      <c r="M999" t="s">
        <v>611</v>
      </c>
      <c r="N999" t="s">
        <v>595</v>
      </c>
      <c r="O999" t="s">
        <v>446</v>
      </c>
      <c r="P999" s="1">
        <v>18264</v>
      </c>
      <c r="Q999" s="1">
        <v>73051</v>
      </c>
    </row>
    <row r="1000" spans="1:17" x14ac:dyDescent="0.25">
      <c r="A1000">
        <v>89301</v>
      </c>
      <c r="B1000">
        <v>90</v>
      </c>
      <c r="I1000">
        <v>9042</v>
      </c>
      <c r="J1000">
        <v>9042</v>
      </c>
      <c r="K1000" t="s">
        <v>612</v>
      </c>
      <c r="L1000" t="s">
        <v>612</v>
      </c>
      <c r="M1000" t="s">
        <v>612</v>
      </c>
      <c r="N1000" t="s">
        <v>595</v>
      </c>
      <c r="O1000" t="s">
        <v>446</v>
      </c>
      <c r="P1000" s="1">
        <v>18264</v>
      </c>
      <c r="Q1000" s="1">
        <v>73051</v>
      </c>
    </row>
    <row r="1001" spans="1:17" x14ac:dyDescent="0.25">
      <c r="A1001">
        <v>89301</v>
      </c>
      <c r="B1001">
        <v>90</v>
      </c>
      <c r="I1001">
        <v>9046</v>
      </c>
      <c r="J1001">
        <v>9046</v>
      </c>
      <c r="K1001" t="s">
        <v>613</v>
      </c>
      <c r="L1001" t="s">
        <v>613</v>
      </c>
      <c r="M1001" t="s">
        <v>613</v>
      </c>
      <c r="N1001" t="s">
        <v>595</v>
      </c>
      <c r="O1001" t="s">
        <v>446</v>
      </c>
      <c r="P1001" s="1">
        <v>18264</v>
      </c>
      <c r="Q1001" s="1">
        <v>73051</v>
      </c>
    </row>
    <row r="1002" spans="1:17" x14ac:dyDescent="0.25">
      <c r="A1002">
        <v>89301</v>
      </c>
      <c r="B1002">
        <v>90</v>
      </c>
      <c r="I1002">
        <v>9051</v>
      </c>
      <c r="J1002">
        <v>9051</v>
      </c>
      <c r="K1002" t="s">
        <v>614</v>
      </c>
      <c r="L1002" t="s">
        <v>614</v>
      </c>
      <c r="M1002" t="s">
        <v>614</v>
      </c>
      <c r="N1002" t="s">
        <v>595</v>
      </c>
      <c r="O1002" t="s">
        <v>446</v>
      </c>
      <c r="P1002" s="1">
        <v>18264</v>
      </c>
      <c r="Q1002" s="1">
        <v>73051</v>
      </c>
    </row>
    <row r="1003" spans="1:17" x14ac:dyDescent="0.25">
      <c r="A1003">
        <v>89301</v>
      </c>
      <c r="B1003">
        <v>90</v>
      </c>
      <c r="I1003">
        <v>9061</v>
      </c>
      <c r="J1003">
        <v>9061</v>
      </c>
      <c r="K1003" t="s">
        <v>615</v>
      </c>
      <c r="L1003" t="s">
        <v>615</v>
      </c>
      <c r="M1003" t="s">
        <v>615</v>
      </c>
      <c r="N1003" t="s">
        <v>595</v>
      </c>
      <c r="O1003" t="s">
        <v>446</v>
      </c>
      <c r="P1003" s="1">
        <v>18264</v>
      </c>
      <c r="Q1003" s="1">
        <v>73051</v>
      </c>
    </row>
    <row r="1004" spans="1:17" x14ac:dyDescent="0.25">
      <c r="A1004">
        <v>89301</v>
      </c>
      <c r="B1004">
        <v>90</v>
      </c>
      <c r="I1004">
        <v>9071</v>
      </c>
      <c r="J1004">
        <v>9071</v>
      </c>
      <c r="K1004" t="s">
        <v>616</v>
      </c>
      <c r="L1004" t="s">
        <v>616</v>
      </c>
      <c r="M1004" t="s">
        <v>616</v>
      </c>
      <c r="N1004" t="s">
        <v>595</v>
      </c>
      <c r="O1004" t="s">
        <v>446</v>
      </c>
      <c r="P1004" s="1">
        <v>18264</v>
      </c>
      <c r="Q1004" s="1">
        <v>73051</v>
      </c>
    </row>
    <row r="1005" spans="1:17" x14ac:dyDescent="0.25">
      <c r="A1005">
        <v>89301</v>
      </c>
      <c r="B1005">
        <v>90</v>
      </c>
      <c r="I1005">
        <v>9075</v>
      </c>
      <c r="J1005">
        <v>9075</v>
      </c>
      <c r="K1005" t="s">
        <v>59</v>
      </c>
      <c r="L1005" t="s">
        <v>59</v>
      </c>
      <c r="M1005" t="s">
        <v>59</v>
      </c>
      <c r="N1005" t="s">
        <v>595</v>
      </c>
      <c r="O1005" t="s">
        <v>446</v>
      </c>
      <c r="P1005" s="1">
        <v>18264</v>
      </c>
      <c r="Q1005" s="1">
        <v>73051</v>
      </c>
    </row>
    <row r="1006" spans="1:17" x14ac:dyDescent="0.25">
      <c r="A1006">
        <v>89301</v>
      </c>
      <c r="B1006">
        <v>90</v>
      </c>
      <c r="I1006">
        <v>9076</v>
      </c>
      <c r="J1006">
        <v>9076</v>
      </c>
      <c r="K1006" t="s">
        <v>617</v>
      </c>
      <c r="L1006" t="s">
        <v>617</v>
      </c>
      <c r="M1006" t="s">
        <v>617</v>
      </c>
      <c r="N1006" t="s">
        <v>595</v>
      </c>
      <c r="O1006" t="s">
        <v>446</v>
      </c>
      <c r="P1006" s="1">
        <v>18264</v>
      </c>
      <c r="Q1006" s="1">
        <v>73051</v>
      </c>
    </row>
    <row r="1007" spans="1:17" x14ac:dyDescent="0.25">
      <c r="A1007">
        <v>89301</v>
      </c>
      <c r="B1007">
        <v>90</v>
      </c>
      <c r="I1007">
        <v>9077</v>
      </c>
      <c r="J1007">
        <v>9077</v>
      </c>
      <c r="K1007" t="s">
        <v>59</v>
      </c>
      <c r="L1007" t="s">
        <v>59</v>
      </c>
      <c r="M1007" t="s">
        <v>59</v>
      </c>
      <c r="N1007" t="s">
        <v>595</v>
      </c>
      <c r="O1007" t="s">
        <v>446</v>
      </c>
      <c r="P1007" s="1">
        <v>18264</v>
      </c>
      <c r="Q1007" s="1">
        <v>73051</v>
      </c>
    </row>
    <row r="1008" spans="1:17" x14ac:dyDescent="0.25">
      <c r="A1008">
        <v>89301</v>
      </c>
      <c r="B1008">
        <v>90</v>
      </c>
      <c r="I1008">
        <v>9081</v>
      </c>
      <c r="J1008">
        <v>9081</v>
      </c>
      <c r="K1008" t="s">
        <v>618</v>
      </c>
      <c r="L1008" t="s">
        <v>618</v>
      </c>
      <c r="M1008" t="s">
        <v>618</v>
      </c>
      <c r="N1008" t="s">
        <v>595</v>
      </c>
      <c r="O1008" t="s">
        <v>446</v>
      </c>
      <c r="P1008" s="1">
        <v>18264</v>
      </c>
      <c r="Q1008" s="1">
        <v>73051</v>
      </c>
    </row>
    <row r="1009" spans="1:18" x14ac:dyDescent="0.25">
      <c r="A1009">
        <v>89301</v>
      </c>
      <c r="B1009">
        <v>90</v>
      </c>
      <c r="I1009">
        <v>9082</v>
      </c>
      <c r="J1009">
        <v>9082</v>
      </c>
      <c r="K1009" t="s">
        <v>619</v>
      </c>
      <c r="L1009" t="s">
        <v>619</v>
      </c>
      <c r="M1009" t="s">
        <v>619</v>
      </c>
      <c r="N1009" t="s">
        <v>595</v>
      </c>
      <c r="O1009" t="s">
        <v>446</v>
      </c>
      <c r="P1009" s="1">
        <v>18264</v>
      </c>
      <c r="Q1009" s="1">
        <v>73051</v>
      </c>
    </row>
    <row r="1010" spans="1:18" x14ac:dyDescent="0.25">
      <c r="A1010">
        <v>89301</v>
      </c>
      <c r="B1010">
        <v>90</v>
      </c>
      <c r="I1010">
        <v>9084</v>
      </c>
      <c r="J1010">
        <v>9084</v>
      </c>
      <c r="K1010" t="s">
        <v>458</v>
      </c>
      <c r="L1010" t="s">
        <v>458</v>
      </c>
      <c r="M1010" t="s">
        <v>458</v>
      </c>
      <c r="N1010" t="s">
        <v>595</v>
      </c>
      <c r="O1010" t="s">
        <v>446</v>
      </c>
      <c r="P1010" s="1">
        <v>18264</v>
      </c>
      <c r="Q1010" s="1">
        <v>73051</v>
      </c>
    </row>
    <row r="1011" spans="1:18" x14ac:dyDescent="0.25">
      <c r="A1011">
        <v>89301</v>
      </c>
      <c r="B1011">
        <v>90</v>
      </c>
      <c r="I1011">
        <v>9085</v>
      </c>
      <c r="J1011">
        <v>9085</v>
      </c>
      <c r="K1011" t="s">
        <v>620</v>
      </c>
      <c r="L1011" t="s">
        <v>620</v>
      </c>
      <c r="M1011" t="s">
        <v>620</v>
      </c>
      <c r="N1011" t="s">
        <v>595</v>
      </c>
      <c r="O1011" t="s">
        <v>446</v>
      </c>
      <c r="P1011" s="1">
        <v>18264</v>
      </c>
      <c r="Q1011" s="1">
        <v>73051</v>
      </c>
    </row>
    <row r="1012" spans="1:18" x14ac:dyDescent="0.25">
      <c r="A1012">
        <v>89301</v>
      </c>
      <c r="B1012">
        <v>90</v>
      </c>
      <c r="I1012">
        <v>9086</v>
      </c>
      <c r="J1012">
        <v>9086</v>
      </c>
      <c r="K1012" t="s">
        <v>621</v>
      </c>
      <c r="L1012" t="s">
        <v>621</v>
      </c>
      <c r="M1012" t="s">
        <v>621</v>
      </c>
      <c r="N1012" t="s">
        <v>595</v>
      </c>
      <c r="O1012" t="s">
        <v>446</v>
      </c>
      <c r="P1012" s="1">
        <v>18264</v>
      </c>
      <c r="Q1012" s="1">
        <v>73051</v>
      </c>
    </row>
    <row r="1013" spans="1:18" x14ac:dyDescent="0.25">
      <c r="A1013">
        <v>89301</v>
      </c>
      <c r="B1013">
        <v>90</v>
      </c>
      <c r="I1013">
        <v>9089</v>
      </c>
      <c r="J1013">
        <v>9089</v>
      </c>
      <c r="K1013" t="s">
        <v>622</v>
      </c>
      <c r="L1013" t="s">
        <v>622</v>
      </c>
      <c r="M1013" t="s">
        <v>622</v>
      </c>
      <c r="N1013" t="s">
        <v>595</v>
      </c>
      <c r="O1013" t="s">
        <v>446</v>
      </c>
      <c r="P1013" s="1">
        <v>18264</v>
      </c>
      <c r="Q1013" s="1">
        <v>73051</v>
      </c>
    </row>
    <row r="1014" spans="1:18" x14ac:dyDescent="0.25">
      <c r="A1014">
        <v>89301</v>
      </c>
      <c r="B1014">
        <v>90</v>
      </c>
      <c r="I1014">
        <v>9091</v>
      </c>
      <c r="J1014">
        <v>9091</v>
      </c>
      <c r="K1014" t="s">
        <v>623</v>
      </c>
      <c r="L1014" t="s">
        <v>623</v>
      </c>
      <c r="M1014" t="s">
        <v>623</v>
      </c>
      <c r="N1014" t="s">
        <v>595</v>
      </c>
      <c r="O1014" t="s">
        <v>446</v>
      </c>
      <c r="P1014" s="1">
        <v>18264</v>
      </c>
      <c r="Q1014" s="1">
        <v>73051</v>
      </c>
    </row>
    <row r="1015" spans="1:18" x14ac:dyDescent="0.25">
      <c r="A1015">
        <v>89301</v>
      </c>
      <c r="B1015">
        <v>90</v>
      </c>
      <c r="I1015">
        <v>9096</v>
      </c>
      <c r="J1015">
        <v>9096</v>
      </c>
      <c r="K1015" t="s">
        <v>624</v>
      </c>
      <c r="L1015" t="s">
        <v>624</v>
      </c>
      <c r="M1015" t="s">
        <v>624</v>
      </c>
      <c r="N1015" t="s">
        <v>595</v>
      </c>
      <c r="O1015" t="s">
        <v>446</v>
      </c>
      <c r="P1015" s="1">
        <v>18264</v>
      </c>
      <c r="Q1015" s="1">
        <v>73051</v>
      </c>
    </row>
    <row r="1016" spans="1:18" x14ac:dyDescent="0.25">
      <c r="A1016">
        <v>89301</v>
      </c>
      <c r="B1016">
        <v>90</v>
      </c>
      <c r="F1016">
        <v>9029</v>
      </c>
      <c r="G1016">
        <v>929</v>
      </c>
      <c r="H1016">
        <v>89301218</v>
      </c>
      <c r="I1016">
        <v>9029</v>
      </c>
      <c r="J1016">
        <v>9029</v>
      </c>
      <c r="K1016" t="s">
        <v>57</v>
      </c>
      <c r="L1016" t="s">
        <v>57</v>
      </c>
      <c r="O1016" t="s">
        <v>44</v>
      </c>
      <c r="P1016" s="1">
        <v>18264</v>
      </c>
      <c r="Q1016" s="1">
        <v>73051</v>
      </c>
      <c r="R1016">
        <f>VLOOKUP(H1016,[1]List1!$A$1:$G$240,1,0)</f>
        <v>89301218</v>
      </c>
    </row>
    <row r="1017" spans="1:18" x14ac:dyDescent="0.25">
      <c r="A1017">
        <v>89301</v>
      </c>
      <c r="B1017">
        <v>90</v>
      </c>
      <c r="F1017">
        <v>9029</v>
      </c>
      <c r="G1017">
        <v>929</v>
      </c>
      <c r="H1017">
        <v>89301218</v>
      </c>
      <c r="I1017">
        <v>9029</v>
      </c>
      <c r="J1017">
        <v>9029</v>
      </c>
      <c r="K1017" t="s">
        <v>57</v>
      </c>
      <c r="L1017" t="s">
        <v>57</v>
      </c>
      <c r="O1017" t="s">
        <v>391</v>
      </c>
      <c r="P1017" s="1">
        <v>18264</v>
      </c>
      <c r="Q1017" s="1">
        <v>73051</v>
      </c>
      <c r="R1017">
        <f>VLOOKUP(H1017,[1]List1!$A$1:$G$240,1,0)</f>
        <v>89301218</v>
      </c>
    </row>
    <row r="1018" spans="1:18" x14ac:dyDescent="0.25">
      <c r="A1018">
        <v>89301</v>
      </c>
      <c r="B1018">
        <v>90</v>
      </c>
      <c r="F1018">
        <v>9029</v>
      </c>
      <c r="G1018">
        <v>929</v>
      </c>
      <c r="H1018">
        <v>89301218</v>
      </c>
      <c r="I1018">
        <v>9029</v>
      </c>
      <c r="J1018">
        <v>9029</v>
      </c>
      <c r="K1018" t="s">
        <v>57</v>
      </c>
      <c r="L1018" t="s">
        <v>57</v>
      </c>
      <c r="O1018" t="s">
        <v>391</v>
      </c>
      <c r="P1018" s="1">
        <v>18264</v>
      </c>
      <c r="Q1018" s="1">
        <v>73051</v>
      </c>
      <c r="R1018">
        <f>VLOOKUP(H1018,[1]List1!$A$1:$G$240,1,0)</f>
        <v>89301218</v>
      </c>
    </row>
    <row r="1019" spans="1:18" x14ac:dyDescent="0.25">
      <c r="A1019">
        <v>89301</v>
      </c>
      <c r="B1019">
        <v>90</v>
      </c>
      <c r="F1019">
        <v>9032</v>
      </c>
      <c r="G1019">
        <v>916</v>
      </c>
      <c r="H1019">
        <v>89301572</v>
      </c>
      <c r="I1019">
        <v>9032</v>
      </c>
      <c r="J1019">
        <v>9032</v>
      </c>
      <c r="K1019" t="s">
        <v>461</v>
      </c>
      <c r="L1019" t="s">
        <v>461</v>
      </c>
      <c r="M1019" t="s">
        <v>608</v>
      </c>
      <c r="N1019" t="s">
        <v>595</v>
      </c>
      <c r="O1019" t="s">
        <v>44</v>
      </c>
      <c r="P1019" s="1">
        <v>18264</v>
      </c>
      <c r="Q1019" s="1">
        <v>73051</v>
      </c>
      <c r="R1019">
        <f>VLOOKUP(H1019,[1]List1!$A$1:$G$240,1,0)</f>
        <v>89301572</v>
      </c>
    </row>
    <row r="1020" spans="1:18" x14ac:dyDescent="0.25">
      <c r="A1020">
        <v>89301</v>
      </c>
      <c r="B1020">
        <v>91</v>
      </c>
      <c r="K1020" t="s">
        <v>625</v>
      </c>
      <c r="L1020" t="s">
        <v>625</v>
      </c>
      <c r="M1020" t="s">
        <v>625</v>
      </c>
      <c r="P1020" s="1">
        <v>18264</v>
      </c>
      <c r="Q1020" s="1">
        <v>73051</v>
      </c>
    </row>
    <row r="1021" spans="1:18" x14ac:dyDescent="0.25">
      <c r="A1021">
        <v>89301</v>
      </c>
      <c r="B1021">
        <v>91</v>
      </c>
      <c r="I1021">
        <v>9101</v>
      </c>
      <c r="J1021">
        <v>9101</v>
      </c>
      <c r="K1021" t="s">
        <v>626</v>
      </c>
      <c r="L1021" t="s">
        <v>626</v>
      </c>
      <c r="M1021" t="s">
        <v>626</v>
      </c>
      <c r="N1021" t="s">
        <v>627</v>
      </c>
      <c r="O1021" t="s">
        <v>446</v>
      </c>
      <c r="P1021" s="1">
        <v>18264</v>
      </c>
      <c r="Q1021" s="1">
        <v>73051</v>
      </c>
    </row>
    <row r="1022" spans="1:18" x14ac:dyDescent="0.25">
      <c r="A1022">
        <v>89301</v>
      </c>
      <c r="B1022">
        <v>91</v>
      </c>
      <c r="I1022">
        <v>9102</v>
      </c>
      <c r="J1022">
        <v>9102</v>
      </c>
      <c r="K1022" t="s">
        <v>628</v>
      </c>
      <c r="L1022" t="s">
        <v>628</v>
      </c>
      <c r="M1022" t="s">
        <v>628</v>
      </c>
      <c r="N1022" t="s">
        <v>627</v>
      </c>
      <c r="O1022" t="s">
        <v>446</v>
      </c>
      <c r="P1022" s="1">
        <v>18264</v>
      </c>
      <c r="Q1022" s="1">
        <v>73051</v>
      </c>
    </row>
    <row r="1023" spans="1:18" x14ac:dyDescent="0.25">
      <c r="A1023">
        <v>89301</v>
      </c>
      <c r="B1023">
        <v>91</v>
      </c>
      <c r="I1023">
        <v>9103</v>
      </c>
      <c r="J1023">
        <v>9103</v>
      </c>
      <c r="K1023" t="s">
        <v>629</v>
      </c>
      <c r="L1023" t="s">
        <v>629</v>
      </c>
      <c r="M1023" t="s">
        <v>629</v>
      </c>
      <c r="N1023" t="s">
        <v>627</v>
      </c>
      <c r="O1023" t="s">
        <v>446</v>
      </c>
      <c r="P1023" s="1">
        <v>18264</v>
      </c>
      <c r="Q1023" s="1">
        <v>73051</v>
      </c>
    </row>
    <row r="1024" spans="1:18" x14ac:dyDescent="0.25">
      <c r="A1024">
        <v>89301</v>
      </c>
      <c r="B1024">
        <v>91</v>
      </c>
      <c r="I1024">
        <v>9104</v>
      </c>
      <c r="J1024">
        <v>9104</v>
      </c>
      <c r="K1024" t="s">
        <v>630</v>
      </c>
      <c r="L1024" t="s">
        <v>630</v>
      </c>
      <c r="M1024" t="s">
        <v>630</v>
      </c>
      <c r="N1024" t="s">
        <v>627</v>
      </c>
      <c r="O1024" t="s">
        <v>446</v>
      </c>
      <c r="P1024" s="1">
        <v>18264</v>
      </c>
      <c r="Q1024" s="1">
        <v>73051</v>
      </c>
    </row>
    <row r="1025" spans="1:17" x14ac:dyDescent="0.25">
      <c r="A1025">
        <v>89301</v>
      </c>
      <c r="B1025">
        <v>91</v>
      </c>
      <c r="I1025">
        <v>9105</v>
      </c>
      <c r="J1025">
        <v>9105</v>
      </c>
      <c r="K1025" t="s">
        <v>631</v>
      </c>
      <c r="L1025" t="s">
        <v>631</v>
      </c>
      <c r="M1025" t="s">
        <v>631</v>
      </c>
      <c r="N1025" t="s">
        <v>627</v>
      </c>
      <c r="O1025" t="s">
        <v>446</v>
      </c>
      <c r="P1025" s="1">
        <v>18264</v>
      </c>
      <c r="Q1025" s="1">
        <v>73051</v>
      </c>
    </row>
    <row r="1026" spans="1:17" x14ac:dyDescent="0.25">
      <c r="A1026">
        <v>89301</v>
      </c>
      <c r="B1026">
        <v>91</v>
      </c>
      <c r="I1026">
        <v>9106</v>
      </c>
      <c r="J1026">
        <v>9106</v>
      </c>
      <c r="K1026" t="s">
        <v>632</v>
      </c>
      <c r="L1026" t="s">
        <v>632</v>
      </c>
      <c r="M1026" t="s">
        <v>632</v>
      </c>
      <c r="N1026" t="s">
        <v>627</v>
      </c>
      <c r="O1026" t="s">
        <v>446</v>
      </c>
      <c r="P1026" s="1">
        <v>18264</v>
      </c>
      <c r="Q1026" s="1">
        <v>73051</v>
      </c>
    </row>
    <row r="1027" spans="1:17" x14ac:dyDescent="0.25">
      <c r="A1027">
        <v>89301</v>
      </c>
      <c r="B1027">
        <v>91</v>
      </c>
      <c r="I1027">
        <v>9107</v>
      </c>
      <c r="J1027">
        <v>9107</v>
      </c>
      <c r="K1027" t="s">
        <v>633</v>
      </c>
      <c r="L1027" t="s">
        <v>633</v>
      </c>
      <c r="M1027" t="s">
        <v>633</v>
      </c>
      <c r="N1027" t="s">
        <v>627</v>
      </c>
      <c r="O1027" t="s">
        <v>446</v>
      </c>
      <c r="P1027" s="1">
        <v>18264</v>
      </c>
      <c r="Q1027" s="1">
        <v>73051</v>
      </c>
    </row>
    <row r="1028" spans="1:17" x14ac:dyDescent="0.25">
      <c r="A1028">
        <v>89301</v>
      </c>
      <c r="B1028">
        <v>91</v>
      </c>
      <c r="I1028">
        <v>9108</v>
      </c>
      <c r="J1028">
        <v>9108</v>
      </c>
      <c r="K1028" t="s">
        <v>634</v>
      </c>
      <c r="L1028" t="s">
        <v>634</v>
      </c>
      <c r="M1028" t="s">
        <v>634</v>
      </c>
      <c r="N1028" t="s">
        <v>627</v>
      </c>
      <c r="O1028" t="s">
        <v>446</v>
      </c>
      <c r="P1028" s="1">
        <v>18264</v>
      </c>
      <c r="Q1028" s="1">
        <v>73051</v>
      </c>
    </row>
    <row r="1029" spans="1:17" x14ac:dyDescent="0.25">
      <c r="A1029">
        <v>89301</v>
      </c>
      <c r="B1029">
        <v>91</v>
      </c>
      <c r="I1029">
        <v>9109</v>
      </c>
      <c r="J1029">
        <v>9109</v>
      </c>
      <c r="K1029" t="s">
        <v>635</v>
      </c>
      <c r="L1029" t="s">
        <v>635</v>
      </c>
      <c r="M1029" t="s">
        <v>635</v>
      </c>
      <c r="N1029" t="s">
        <v>627</v>
      </c>
      <c r="O1029" t="s">
        <v>446</v>
      </c>
      <c r="P1029" s="1">
        <v>18264</v>
      </c>
      <c r="Q1029" s="1">
        <v>73051</v>
      </c>
    </row>
    <row r="1030" spans="1:17" x14ac:dyDescent="0.25">
      <c r="A1030">
        <v>89301</v>
      </c>
      <c r="B1030">
        <v>91</v>
      </c>
      <c r="I1030">
        <v>9110</v>
      </c>
      <c r="J1030">
        <v>9110</v>
      </c>
      <c r="K1030" t="s">
        <v>636</v>
      </c>
      <c r="L1030" t="s">
        <v>636</v>
      </c>
      <c r="M1030" t="s">
        <v>636</v>
      </c>
      <c r="N1030" t="s">
        <v>627</v>
      </c>
      <c r="O1030" t="s">
        <v>446</v>
      </c>
      <c r="P1030" s="1">
        <v>18264</v>
      </c>
      <c r="Q1030" s="1">
        <v>73051</v>
      </c>
    </row>
    <row r="1031" spans="1:17" x14ac:dyDescent="0.25">
      <c r="A1031">
        <v>89301</v>
      </c>
      <c r="B1031">
        <v>91</v>
      </c>
      <c r="I1031">
        <v>9111</v>
      </c>
      <c r="J1031">
        <v>9111</v>
      </c>
      <c r="K1031" t="s">
        <v>637</v>
      </c>
      <c r="L1031" t="s">
        <v>637</v>
      </c>
      <c r="M1031" t="s">
        <v>637</v>
      </c>
      <c r="N1031" t="s">
        <v>627</v>
      </c>
      <c r="O1031" t="s">
        <v>446</v>
      </c>
      <c r="P1031" s="1">
        <v>18264</v>
      </c>
      <c r="Q1031" s="1">
        <v>73051</v>
      </c>
    </row>
    <row r="1032" spans="1:17" x14ac:dyDescent="0.25">
      <c r="A1032">
        <v>89301</v>
      </c>
      <c r="B1032">
        <v>91</v>
      </c>
      <c r="I1032">
        <v>9112</v>
      </c>
      <c r="J1032">
        <v>9112</v>
      </c>
      <c r="K1032" t="s">
        <v>638</v>
      </c>
      <c r="L1032" t="s">
        <v>638</v>
      </c>
      <c r="M1032" t="s">
        <v>638</v>
      </c>
      <c r="N1032" t="s">
        <v>627</v>
      </c>
      <c r="O1032" t="s">
        <v>446</v>
      </c>
      <c r="P1032" s="1">
        <v>18264</v>
      </c>
      <c r="Q1032" s="1">
        <v>73051</v>
      </c>
    </row>
    <row r="1033" spans="1:17" x14ac:dyDescent="0.25">
      <c r="A1033">
        <v>89301</v>
      </c>
      <c r="B1033">
        <v>91</v>
      </c>
      <c r="I1033">
        <v>9113</v>
      </c>
      <c r="J1033">
        <v>9113</v>
      </c>
      <c r="K1033" t="s">
        <v>639</v>
      </c>
      <c r="L1033" t="s">
        <v>639</v>
      </c>
      <c r="M1033" t="s">
        <v>639</v>
      </c>
      <c r="N1033" t="s">
        <v>627</v>
      </c>
      <c r="O1033" t="s">
        <v>446</v>
      </c>
      <c r="P1033" s="1">
        <v>18264</v>
      </c>
      <c r="Q1033" s="1">
        <v>73051</v>
      </c>
    </row>
    <row r="1034" spans="1:17" x14ac:dyDescent="0.25">
      <c r="A1034">
        <v>89301</v>
      </c>
      <c r="B1034">
        <v>91</v>
      </c>
      <c r="I1034">
        <v>9114</v>
      </c>
      <c r="J1034">
        <v>9114</v>
      </c>
      <c r="K1034" t="s">
        <v>640</v>
      </c>
      <c r="L1034" t="s">
        <v>640</v>
      </c>
      <c r="M1034" t="s">
        <v>640</v>
      </c>
      <c r="N1034" t="s">
        <v>627</v>
      </c>
      <c r="O1034" t="s">
        <v>446</v>
      </c>
      <c r="P1034" s="1">
        <v>18264</v>
      </c>
      <c r="Q1034" s="1">
        <v>73051</v>
      </c>
    </row>
    <row r="1035" spans="1:17" x14ac:dyDescent="0.25">
      <c r="A1035">
        <v>89301</v>
      </c>
      <c r="B1035">
        <v>91</v>
      </c>
      <c r="I1035">
        <v>9115</v>
      </c>
      <c r="J1035">
        <v>9115</v>
      </c>
      <c r="K1035" t="s">
        <v>641</v>
      </c>
      <c r="L1035" t="s">
        <v>641</v>
      </c>
      <c r="M1035" t="s">
        <v>641</v>
      </c>
      <c r="N1035" t="s">
        <v>627</v>
      </c>
      <c r="O1035" t="s">
        <v>446</v>
      </c>
      <c r="P1035" s="1">
        <v>18264</v>
      </c>
      <c r="Q1035" s="1">
        <v>73051</v>
      </c>
    </row>
    <row r="1036" spans="1:17" x14ac:dyDescent="0.25">
      <c r="A1036">
        <v>89301</v>
      </c>
      <c r="B1036">
        <v>91</v>
      </c>
      <c r="I1036">
        <v>9116</v>
      </c>
      <c r="J1036">
        <v>9116</v>
      </c>
      <c r="K1036" t="s">
        <v>642</v>
      </c>
      <c r="L1036" t="s">
        <v>642</v>
      </c>
      <c r="M1036" t="s">
        <v>642</v>
      </c>
      <c r="N1036" t="s">
        <v>627</v>
      </c>
      <c r="O1036" t="s">
        <v>446</v>
      </c>
      <c r="P1036" s="1">
        <v>18264</v>
      </c>
      <c r="Q1036" s="1">
        <v>73051</v>
      </c>
    </row>
    <row r="1037" spans="1:17" x14ac:dyDescent="0.25">
      <c r="A1037">
        <v>89301</v>
      </c>
      <c r="B1037">
        <v>91</v>
      </c>
      <c r="I1037">
        <v>9117</v>
      </c>
      <c r="J1037">
        <v>9117</v>
      </c>
      <c r="K1037" t="s">
        <v>643</v>
      </c>
      <c r="L1037" t="s">
        <v>643</v>
      </c>
      <c r="M1037" t="s">
        <v>643</v>
      </c>
      <c r="N1037" t="s">
        <v>627</v>
      </c>
      <c r="O1037" t="s">
        <v>446</v>
      </c>
      <c r="P1037" s="1">
        <v>18264</v>
      </c>
      <c r="Q1037" s="1">
        <v>73051</v>
      </c>
    </row>
    <row r="1038" spans="1:17" x14ac:dyDescent="0.25">
      <c r="A1038">
        <v>89301</v>
      </c>
      <c r="B1038">
        <v>91</v>
      </c>
      <c r="I1038">
        <v>9118</v>
      </c>
      <c r="J1038">
        <v>9118</v>
      </c>
      <c r="K1038" t="s">
        <v>644</v>
      </c>
      <c r="L1038" t="s">
        <v>644</v>
      </c>
      <c r="M1038" t="s">
        <v>644</v>
      </c>
      <c r="N1038" t="s">
        <v>627</v>
      </c>
      <c r="O1038" t="s">
        <v>446</v>
      </c>
      <c r="P1038" s="1">
        <v>18264</v>
      </c>
      <c r="Q1038" s="1">
        <v>73051</v>
      </c>
    </row>
    <row r="1039" spans="1:17" x14ac:dyDescent="0.25">
      <c r="A1039">
        <v>89301</v>
      </c>
      <c r="B1039">
        <v>91</v>
      </c>
      <c r="I1039">
        <v>9119</v>
      </c>
      <c r="J1039">
        <v>9119</v>
      </c>
      <c r="K1039" t="s">
        <v>645</v>
      </c>
      <c r="L1039" t="s">
        <v>645</v>
      </c>
      <c r="M1039" t="s">
        <v>645</v>
      </c>
      <c r="N1039" t="s">
        <v>627</v>
      </c>
      <c r="O1039" t="s">
        <v>446</v>
      </c>
      <c r="P1039" s="1">
        <v>18264</v>
      </c>
      <c r="Q1039" s="1">
        <v>73051</v>
      </c>
    </row>
    <row r="1040" spans="1:17" x14ac:dyDescent="0.25">
      <c r="A1040">
        <v>89301</v>
      </c>
      <c r="B1040">
        <v>91</v>
      </c>
      <c r="I1040">
        <v>9120</v>
      </c>
      <c r="J1040">
        <v>9120</v>
      </c>
      <c r="K1040" t="s">
        <v>646</v>
      </c>
      <c r="L1040" t="s">
        <v>646</v>
      </c>
      <c r="M1040" t="s">
        <v>646</v>
      </c>
      <c r="N1040" t="s">
        <v>627</v>
      </c>
      <c r="O1040" t="s">
        <v>446</v>
      </c>
      <c r="P1040" s="1">
        <v>18264</v>
      </c>
      <c r="Q1040" s="1">
        <v>73051</v>
      </c>
    </row>
    <row r="1041" spans="1:17" x14ac:dyDescent="0.25">
      <c r="A1041">
        <v>89301</v>
      </c>
      <c r="B1041">
        <v>91</v>
      </c>
      <c r="I1041">
        <v>9121</v>
      </c>
      <c r="J1041">
        <v>9121</v>
      </c>
      <c r="K1041" t="s">
        <v>647</v>
      </c>
      <c r="L1041" t="s">
        <v>647</v>
      </c>
      <c r="M1041" t="s">
        <v>647</v>
      </c>
      <c r="N1041" t="s">
        <v>627</v>
      </c>
      <c r="O1041" t="s">
        <v>446</v>
      </c>
      <c r="P1041" s="1">
        <v>18264</v>
      </c>
      <c r="Q1041" s="1">
        <v>73051</v>
      </c>
    </row>
    <row r="1042" spans="1:17" x14ac:dyDescent="0.25">
      <c r="A1042">
        <v>89301</v>
      </c>
      <c r="B1042">
        <v>91</v>
      </c>
      <c r="I1042">
        <v>9122</v>
      </c>
      <c r="J1042">
        <v>9122</v>
      </c>
      <c r="K1042" t="s">
        <v>603</v>
      </c>
      <c r="L1042" t="s">
        <v>603</v>
      </c>
      <c r="M1042" t="s">
        <v>603</v>
      </c>
      <c r="N1042" t="s">
        <v>627</v>
      </c>
      <c r="O1042" t="s">
        <v>446</v>
      </c>
      <c r="P1042" s="1">
        <v>18264</v>
      </c>
      <c r="Q1042" s="1">
        <v>73051</v>
      </c>
    </row>
    <row r="1043" spans="1:17" x14ac:dyDescent="0.25">
      <c r="A1043">
        <v>89301</v>
      </c>
      <c r="B1043">
        <v>91</v>
      </c>
      <c r="I1043">
        <v>9123</v>
      </c>
      <c r="J1043">
        <v>9123</v>
      </c>
      <c r="K1043" t="s">
        <v>648</v>
      </c>
      <c r="L1043" t="s">
        <v>648</v>
      </c>
      <c r="M1043" t="s">
        <v>648</v>
      </c>
      <c r="N1043" t="s">
        <v>627</v>
      </c>
      <c r="O1043" t="s">
        <v>446</v>
      </c>
      <c r="P1043" s="1">
        <v>18264</v>
      </c>
      <c r="Q1043" s="1">
        <v>73051</v>
      </c>
    </row>
    <row r="1044" spans="1:17" x14ac:dyDescent="0.25">
      <c r="A1044">
        <v>89301</v>
      </c>
      <c r="B1044">
        <v>91</v>
      </c>
      <c r="I1044">
        <v>9124</v>
      </c>
      <c r="J1044">
        <v>9124</v>
      </c>
      <c r="K1044" t="s">
        <v>649</v>
      </c>
      <c r="L1044" t="s">
        <v>649</v>
      </c>
      <c r="M1044" t="s">
        <v>649</v>
      </c>
      <c r="N1044" t="s">
        <v>627</v>
      </c>
      <c r="O1044" t="s">
        <v>446</v>
      </c>
      <c r="P1044" s="1">
        <v>18264</v>
      </c>
      <c r="Q1044" s="1">
        <v>73051</v>
      </c>
    </row>
    <row r="1045" spans="1:17" x14ac:dyDescent="0.25">
      <c r="A1045">
        <v>89301</v>
      </c>
      <c r="B1045">
        <v>91</v>
      </c>
      <c r="I1045">
        <v>9125</v>
      </c>
      <c r="J1045">
        <v>9125</v>
      </c>
      <c r="K1045" t="s">
        <v>650</v>
      </c>
      <c r="L1045" t="s">
        <v>650</v>
      </c>
      <c r="M1045" t="s">
        <v>650</v>
      </c>
      <c r="N1045" t="s">
        <v>627</v>
      </c>
      <c r="O1045" t="s">
        <v>446</v>
      </c>
      <c r="P1045" s="1">
        <v>18264</v>
      </c>
      <c r="Q1045" s="1">
        <v>73051</v>
      </c>
    </row>
    <row r="1046" spans="1:17" x14ac:dyDescent="0.25">
      <c r="A1046">
        <v>89301</v>
      </c>
      <c r="B1046">
        <v>91</v>
      </c>
      <c r="I1046">
        <v>9126</v>
      </c>
      <c r="J1046">
        <v>9126</v>
      </c>
      <c r="K1046" t="s">
        <v>651</v>
      </c>
      <c r="L1046" t="s">
        <v>651</v>
      </c>
      <c r="M1046" t="s">
        <v>651</v>
      </c>
      <c r="N1046" t="s">
        <v>627</v>
      </c>
      <c r="O1046" t="s">
        <v>446</v>
      </c>
      <c r="P1046" s="1">
        <v>18264</v>
      </c>
      <c r="Q1046" s="1">
        <v>73051</v>
      </c>
    </row>
    <row r="1047" spans="1:17" x14ac:dyDescent="0.25">
      <c r="A1047">
        <v>89301</v>
      </c>
      <c r="B1047">
        <v>91</v>
      </c>
      <c r="I1047">
        <v>9127</v>
      </c>
      <c r="J1047">
        <v>9127</v>
      </c>
      <c r="K1047" t="s">
        <v>652</v>
      </c>
      <c r="L1047" t="s">
        <v>652</v>
      </c>
      <c r="M1047" t="s">
        <v>652</v>
      </c>
      <c r="N1047" t="s">
        <v>627</v>
      </c>
      <c r="O1047" t="s">
        <v>446</v>
      </c>
      <c r="P1047" s="1">
        <v>18264</v>
      </c>
      <c r="Q1047" s="1">
        <v>73051</v>
      </c>
    </row>
    <row r="1048" spans="1:17" x14ac:dyDescent="0.25">
      <c r="A1048">
        <v>89301</v>
      </c>
      <c r="B1048">
        <v>91</v>
      </c>
      <c r="I1048">
        <v>9128</v>
      </c>
      <c r="J1048">
        <v>9128</v>
      </c>
      <c r="K1048" t="s">
        <v>653</v>
      </c>
      <c r="L1048" t="s">
        <v>653</v>
      </c>
      <c r="M1048" t="s">
        <v>653</v>
      </c>
      <c r="N1048" t="s">
        <v>627</v>
      </c>
      <c r="O1048" t="s">
        <v>446</v>
      </c>
      <c r="P1048" s="1">
        <v>18264</v>
      </c>
      <c r="Q1048" s="1">
        <v>73051</v>
      </c>
    </row>
    <row r="1049" spans="1:17" x14ac:dyDescent="0.25">
      <c r="A1049">
        <v>89301</v>
      </c>
      <c r="B1049">
        <v>91</v>
      </c>
      <c r="I1049">
        <v>9129</v>
      </c>
      <c r="J1049">
        <v>9129</v>
      </c>
      <c r="K1049" t="s">
        <v>654</v>
      </c>
      <c r="L1049" t="s">
        <v>654</v>
      </c>
      <c r="M1049" t="s">
        <v>654</v>
      </c>
      <c r="N1049" t="s">
        <v>627</v>
      </c>
      <c r="O1049" t="s">
        <v>446</v>
      </c>
      <c r="P1049" s="1">
        <v>18264</v>
      </c>
      <c r="Q1049" s="1">
        <v>73051</v>
      </c>
    </row>
    <row r="1050" spans="1:17" x14ac:dyDescent="0.25">
      <c r="A1050">
        <v>89301</v>
      </c>
      <c r="B1050">
        <v>91</v>
      </c>
      <c r="I1050">
        <v>9130</v>
      </c>
      <c r="J1050">
        <v>9130</v>
      </c>
      <c r="K1050" t="s">
        <v>655</v>
      </c>
      <c r="L1050" t="s">
        <v>655</v>
      </c>
      <c r="M1050" t="s">
        <v>655</v>
      </c>
      <c r="N1050" t="s">
        <v>627</v>
      </c>
      <c r="O1050" t="s">
        <v>446</v>
      </c>
      <c r="P1050" s="1">
        <v>18264</v>
      </c>
      <c r="Q1050" s="1">
        <v>73051</v>
      </c>
    </row>
    <row r="1051" spans="1:17" x14ac:dyDescent="0.25">
      <c r="A1051">
        <v>89301</v>
      </c>
      <c r="B1051">
        <v>91</v>
      </c>
      <c r="I1051">
        <v>9131</v>
      </c>
      <c r="J1051">
        <v>9131</v>
      </c>
      <c r="K1051" t="s">
        <v>656</v>
      </c>
      <c r="L1051" t="s">
        <v>656</v>
      </c>
      <c r="M1051" t="s">
        <v>656</v>
      </c>
      <c r="N1051" t="s">
        <v>627</v>
      </c>
      <c r="O1051" t="s">
        <v>446</v>
      </c>
      <c r="P1051" s="1">
        <v>18264</v>
      </c>
      <c r="Q1051" s="1">
        <v>73051</v>
      </c>
    </row>
    <row r="1052" spans="1:17" x14ac:dyDescent="0.25">
      <c r="A1052">
        <v>89301</v>
      </c>
      <c r="B1052">
        <v>91</v>
      </c>
      <c r="I1052">
        <v>9132</v>
      </c>
      <c r="J1052">
        <v>9132</v>
      </c>
      <c r="K1052" t="s">
        <v>657</v>
      </c>
      <c r="L1052" t="s">
        <v>657</v>
      </c>
      <c r="M1052" t="s">
        <v>657</v>
      </c>
      <c r="N1052" t="s">
        <v>627</v>
      </c>
      <c r="O1052" t="s">
        <v>446</v>
      </c>
      <c r="P1052" s="1">
        <v>18264</v>
      </c>
      <c r="Q1052" s="1">
        <v>73051</v>
      </c>
    </row>
    <row r="1053" spans="1:17" x14ac:dyDescent="0.25">
      <c r="A1053">
        <v>89301</v>
      </c>
      <c r="B1053">
        <v>91</v>
      </c>
      <c r="I1053">
        <v>9133</v>
      </c>
      <c r="J1053">
        <v>9133</v>
      </c>
      <c r="K1053" t="s">
        <v>658</v>
      </c>
      <c r="L1053" t="s">
        <v>658</v>
      </c>
      <c r="M1053" t="s">
        <v>658</v>
      </c>
      <c r="N1053" t="s">
        <v>627</v>
      </c>
      <c r="O1053" t="s">
        <v>446</v>
      </c>
      <c r="P1053" s="1">
        <v>18264</v>
      </c>
      <c r="Q1053" s="1">
        <v>73051</v>
      </c>
    </row>
    <row r="1054" spans="1:17" x14ac:dyDescent="0.25">
      <c r="A1054">
        <v>89301</v>
      </c>
      <c r="B1054">
        <v>91</v>
      </c>
      <c r="I1054">
        <v>9134</v>
      </c>
      <c r="J1054">
        <v>9134</v>
      </c>
      <c r="K1054" t="s">
        <v>659</v>
      </c>
      <c r="L1054" t="s">
        <v>659</v>
      </c>
      <c r="M1054" t="s">
        <v>659</v>
      </c>
      <c r="N1054" t="s">
        <v>627</v>
      </c>
      <c r="O1054" t="s">
        <v>446</v>
      </c>
      <c r="P1054" s="1">
        <v>18264</v>
      </c>
      <c r="Q1054" s="1">
        <v>73051</v>
      </c>
    </row>
    <row r="1055" spans="1:17" x14ac:dyDescent="0.25">
      <c r="A1055">
        <v>89301</v>
      </c>
      <c r="B1055">
        <v>91</v>
      </c>
      <c r="I1055">
        <v>9135</v>
      </c>
      <c r="J1055">
        <v>9135</v>
      </c>
      <c r="K1055" t="s">
        <v>660</v>
      </c>
      <c r="L1055" t="s">
        <v>660</v>
      </c>
      <c r="M1055" t="s">
        <v>660</v>
      </c>
      <c r="N1055" t="s">
        <v>627</v>
      </c>
      <c r="O1055" t="s">
        <v>446</v>
      </c>
      <c r="P1055" s="1">
        <v>18264</v>
      </c>
      <c r="Q1055" s="1">
        <v>73051</v>
      </c>
    </row>
    <row r="1056" spans="1:17" x14ac:dyDescent="0.25">
      <c r="A1056">
        <v>89301</v>
      </c>
      <c r="B1056">
        <v>91</v>
      </c>
      <c r="I1056">
        <v>9136</v>
      </c>
      <c r="J1056">
        <v>9136</v>
      </c>
      <c r="K1056" t="s">
        <v>661</v>
      </c>
      <c r="L1056" t="s">
        <v>661</v>
      </c>
      <c r="M1056" t="s">
        <v>661</v>
      </c>
      <c r="N1056" t="s">
        <v>627</v>
      </c>
      <c r="O1056" t="s">
        <v>446</v>
      </c>
      <c r="P1056" s="1">
        <v>18264</v>
      </c>
      <c r="Q1056" s="1">
        <v>73051</v>
      </c>
    </row>
    <row r="1057" spans="1:17" x14ac:dyDescent="0.25">
      <c r="A1057">
        <v>89301</v>
      </c>
      <c r="B1057">
        <v>91</v>
      </c>
      <c r="I1057">
        <v>9137</v>
      </c>
      <c r="J1057">
        <v>9137</v>
      </c>
      <c r="K1057" t="s">
        <v>662</v>
      </c>
      <c r="L1057" t="s">
        <v>662</v>
      </c>
      <c r="M1057" t="s">
        <v>662</v>
      </c>
      <c r="N1057" t="s">
        <v>627</v>
      </c>
      <c r="O1057" t="s">
        <v>446</v>
      </c>
      <c r="P1057" s="1">
        <v>18264</v>
      </c>
      <c r="Q1057" s="1">
        <v>73051</v>
      </c>
    </row>
    <row r="1058" spans="1:17" x14ac:dyDescent="0.25">
      <c r="A1058">
        <v>89301</v>
      </c>
      <c r="B1058">
        <v>91</v>
      </c>
      <c r="I1058">
        <v>9138</v>
      </c>
      <c r="J1058">
        <v>9138</v>
      </c>
      <c r="K1058" t="s">
        <v>663</v>
      </c>
      <c r="L1058" t="s">
        <v>663</v>
      </c>
      <c r="M1058" t="s">
        <v>663</v>
      </c>
      <c r="N1058" t="s">
        <v>627</v>
      </c>
      <c r="O1058" t="s">
        <v>446</v>
      </c>
      <c r="P1058" s="1">
        <v>18264</v>
      </c>
      <c r="Q1058" s="1">
        <v>73051</v>
      </c>
    </row>
    <row r="1059" spans="1:17" x14ac:dyDescent="0.25">
      <c r="A1059">
        <v>89301</v>
      </c>
      <c r="B1059">
        <v>91</v>
      </c>
      <c r="I1059">
        <v>9139</v>
      </c>
      <c r="J1059">
        <v>9139</v>
      </c>
      <c r="K1059" t="s">
        <v>664</v>
      </c>
      <c r="L1059" t="s">
        <v>664</v>
      </c>
      <c r="M1059" t="s">
        <v>664</v>
      </c>
      <c r="N1059" t="s">
        <v>627</v>
      </c>
      <c r="O1059" t="s">
        <v>446</v>
      </c>
      <c r="P1059" s="1">
        <v>18264</v>
      </c>
      <c r="Q1059" s="1">
        <v>73051</v>
      </c>
    </row>
    <row r="1060" spans="1:17" x14ac:dyDescent="0.25">
      <c r="A1060">
        <v>89301</v>
      </c>
      <c r="B1060">
        <v>91</v>
      </c>
      <c r="I1060">
        <v>9140</v>
      </c>
      <c r="J1060">
        <v>9140</v>
      </c>
      <c r="K1060" t="s">
        <v>665</v>
      </c>
      <c r="L1060" t="s">
        <v>665</v>
      </c>
      <c r="M1060" t="s">
        <v>665</v>
      </c>
      <c r="N1060" t="s">
        <v>627</v>
      </c>
      <c r="O1060" t="s">
        <v>446</v>
      </c>
      <c r="P1060" s="1">
        <v>18264</v>
      </c>
      <c r="Q1060" s="1">
        <v>73051</v>
      </c>
    </row>
    <row r="1061" spans="1:17" x14ac:dyDescent="0.25">
      <c r="A1061">
        <v>89301</v>
      </c>
      <c r="B1061">
        <v>91</v>
      </c>
      <c r="I1061">
        <v>9141</v>
      </c>
      <c r="J1061">
        <v>9141</v>
      </c>
      <c r="K1061" t="s">
        <v>666</v>
      </c>
      <c r="L1061" t="s">
        <v>666</v>
      </c>
      <c r="M1061" t="s">
        <v>666</v>
      </c>
      <c r="N1061" t="s">
        <v>627</v>
      </c>
      <c r="O1061" t="s">
        <v>446</v>
      </c>
      <c r="P1061" s="1">
        <v>18264</v>
      </c>
      <c r="Q1061" s="1">
        <v>73051</v>
      </c>
    </row>
    <row r="1062" spans="1:17" x14ac:dyDescent="0.25">
      <c r="A1062">
        <v>89301</v>
      </c>
      <c r="B1062">
        <v>91</v>
      </c>
      <c r="I1062">
        <v>9142</v>
      </c>
      <c r="J1062">
        <v>9142</v>
      </c>
      <c r="K1062" t="s">
        <v>667</v>
      </c>
      <c r="L1062" t="s">
        <v>667</v>
      </c>
      <c r="M1062" t="s">
        <v>667</v>
      </c>
      <c r="N1062" t="s">
        <v>627</v>
      </c>
      <c r="O1062" t="s">
        <v>446</v>
      </c>
      <c r="P1062" s="1">
        <v>18264</v>
      </c>
      <c r="Q1062" s="1">
        <v>73051</v>
      </c>
    </row>
    <row r="1063" spans="1:17" x14ac:dyDescent="0.25">
      <c r="A1063">
        <v>89301</v>
      </c>
      <c r="B1063">
        <v>91</v>
      </c>
      <c r="I1063">
        <v>9143</v>
      </c>
      <c r="J1063">
        <v>9143</v>
      </c>
      <c r="K1063" t="s">
        <v>668</v>
      </c>
      <c r="L1063" t="s">
        <v>668</v>
      </c>
      <c r="M1063" t="s">
        <v>668</v>
      </c>
      <c r="N1063" t="s">
        <v>627</v>
      </c>
      <c r="O1063" t="s">
        <v>446</v>
      </c>
      <c r="P1063" s="1">
        <v>18264</v>
      </c>
      <c r="Q1063" s="1">
        <v>73051</v>
      </c>
    </row>
    <row r="1064" spans="1:17" x14ac:dyDescent="0.25">
      <c r="A1064">
        <v>89301</v>
      </c>
      <c r="B1064">
        <v>91</v>
      </c>
      <c r="I1064">
        <v>9144</v>
      </c>
      <c r="J1064">
        <v>9144</v>
      </c>
      <c r="K1064" t="s">
        <v>669</v>
      </c>
      <c r="L1064" t="s">
        <v>669</v>
      </c>
      <c r="M1064" t="s">
        <v>669</v>
      </c>
      <c r="N1064" t="s">
        <v>627</v>
      </c>
      <c r="O1064" t="s">
        <v>446</v>
      </c>
      <c r="P1064" s="1">
        <v>18264</v>
      </c>
      <c r="Q1064" s="1">
        <v>73051</v>
      </c>
    </row>
    <row r="1065" spans="1:17" x14ac:dyDescent="0.25">
      <c r="A1065">
        <v>89301</v>
      </c>
      <c r="B1065">
        <v>91</v>
      </c>
      <c r="I1065">
        <v>9145</v>
      </c>
      <c r="J1065">
        <v>9145</v>
      </c>
      <c r="K1065" t="s">
        <v>670</v>
      </c>
      <c r="L1065" t="s">
        <v>670</v>
      </c>
      <c r="M1065" t="s">
        <v>670</v>
      </c>
      <c r="N1065" t="s">
        <v>627</v>
      </c>
      <c r="O1065" t="s">
        <v>446</v>
      </c>
      <c r="P1065" s="1">
        <v>18264</v>
      </c>
      <c r="Q1065" s="1">
        <v>73051</v>
      </c>
    </row>
    <row r="1066" spans="1:17" x14ac:dyDescent="0.25">
      <c r="A1066">
        <v>89301</v>
      </c>
      <c r="B1066">
        <v>91</v>
      </c>
      <c r="I1066">
        <v>9146</v>
      </c>
      <c r="J1066">
        <v>9146</v>
      </c>
      <c r="K1066" t="s">
        <v>671</v>
      </c>
      <c r="L1066" t="s">
        <v>671</v>
      </c>
      <c r="M1066" t="s">
        <v>671</v>
      </c>
      <c r="N1066" t="s">
        <v>627</v>
      </c>
      <c r="O1066" t="s">
        <v>446</v>
      </c>
      <c r="P1066" s="1">
        <v>18264</v>
      </c>
      <c r="Q1066" s="1">
        <v>73051</v>
      </c>
    </row>
    <row r="1067" spans="1:17" x14ac:dyDescent="0.25">
      <c r="A1067">
        <v>89301</v>
      </c>
      <c r="B1067">
        <v>91</v>
      </c>
      <c r="I1067">
        <v>9147</v>
      </c>
      <c r="J1067">
        <v>9147</v>
      </c>
      <c r="K1067" t="s">
        <v>672</v>
      </c>
      <c r="L1067" t="s">
        <v>672</v>
      </c>
      <c r="M1067" t="s">
        <v>672</v>
      </c>
      <c r="N1067" t="s">
        <v>627</v>
      </c>
      <c r="O1067" t="s">
        <v>446</v>
      </c>
      <c r="P1067" s="1">
        <v>18264</v>
      </c>
      <c r="Q1067" s="1">
        <v>73051</v>
      </c>
    </row>
    <row r="1068" spans="1:17" x14ac:dyDescent="0.25">
      <c r="A1068">
        <v>89301</v>
      </c>
      <c r="B1068">
        <v>92</v>
      </c>
      <c r="K1068" t="s">
        <v>673</v>
      </c>
      <c r="L1068" t="s">
        <v>673</v>
      </c>
      <c r="M1068" t="s">
        <v>673</v>
      </c>
      <c r="P1068" s="1">
        <v>18264</v>
      </c>
      <c r="Q1068" s="1">
        <v>73051</v>
      </c>
    </row>
    <row r="1069" spans="1:17" x14ac:dyDescent="0.25">
      <c r="A1069">
        <v>89301</v>
      </c>
      <c r="B1069">
        <v>92</v>
      </c>
      <c r="I1069">
        <v>9204</v>
      </c>
      <c r="J1069">
        <v>9204</v>
      </c>
      <c r="K1069" t="s">
        <v>674</v>
      </c>
      <c r="L1069" t="s">
        <v>674</v>
      </c>
      <c r="M1069" t="s">
        <v>674</v>
      </c>
      <c r="N1069" t="s">
        <v>673</v>
      </c>
      <c r="O1069" t="s">
        <v>446</v>
      </c>
      <c r="P1069" s="1">
        <v>18264</v>
      </c>
      <c r="Q1069" s="1">
        <v>73051</v>
      </c>
    </row>
    <row r="1070" spans="1:17" x14ac:dyDescent="0.25">
      <c r="A1070">
        <v>89301</v>
      </c>
      <c r="B1070">
        <v>92</v>
      </c>
      <c r="I1070">
        <v>9205</v>
      </c>
      <c r="J1070">
        <v>9205</v>
      </c>
      <c r="K1070" t="s">
        <v>675</v>
      </c>
      <c r="L1070" t="s">
        <v>675</v>
      </c>
      <c r="M1070" t="s">
        <v>675</v>
      </c>
      <c r="N1070" t="s">
        <v>673</v>
      </c>
      <c r="O1070" t="s">
        <v>446</v>
      </c>
      <c r="P1070" s="1">
        <v>18264</v>
      </c>
      <c r="Q1070" s="1">
        <v>73051</v>
      </c>
    </row>
    <row r="1071" spans="1:17" x14ac:dyDescent="0.25">
      <c r="A1071">
        <v>89301</v>
      </c>
      <c r="B1071">
        <v>92</v>
      </c>
      <c r="I1071">
        <v>9206</v>
      </c>
      <c r="J1071">
        <v>9206</v>
      </c>
      <c r="K1071" t="s">
        <v>676</v>
      </c>
      <c r="L1071" t="s">
        <v>676</v>
      </c>
      <c r="M1071" t="s">
        <v>676</v>
      </c>
      <c r="N1071" t="s">
        <v>673</v>
      </c>
      <c r="O1071" t="s">
        <v>446</v>
      </c>
      <c r="P1071" s="1">
        <v>18264</v>
      </c>
      <c r="Q1071" s="1">
        <v>73051</v>
      </c>
    </row>
    <row r="1072" spans="1:17" x14ac:dyDescent="0.25">
      <c r="A1072">
        <v>89301</v>
      </c>
      <c r="B1072">
        <v>92</v>
      </c>
      <c r="I1072">
        <v>9207</v>
      </c>
      <c r="J1072">
        <v>9207</v>
      </c>
      <c r="K1072" t="s">
        <v>677</v>
      </c>
      <c r="L1072" t="s">
        <v>677</v>
      </c>
      <c r="M1072" t="s">
        <v>677</v>
      </c>
      <c r="N1072" t="s">
        <v>673</v>
      </c>
      <c r="O1072" t="s">
        <v>446</v>
      </c>
      <c r="P1072" s="1">
        <v>18264</v>
      </c>
      <c r="Q1072" s="1">
        <v>73051</v>
      </c>
    </row>
    <row r="1073" spans="1:18" x14ac:dyDescent="0.25">
      <c r="A1073">
        <v>89301</v>
      </c>
      <c r="B1073">
        <v>92</v>
      </c>
      <c r="I1073">
        <v>9209</v>
      </c>
      <c r="J1073">
        <v>9209</v>
      </c>
      <c r="K1073" t="s">
        <v>678</v>
      </c>
      <c r="L1073" t="s">
        <v>678</v>
      </c>
      <c r="M1073" t="s">
        <v>678</v>
      </c>
      <c r="N1073" t="s">
        <v>673</v>
      </c>
      <c r="O1073" t="s">
        <v>446</v>
      </c>
      <c r="P1073" s="1">
        <v>18264</v>
      </c>
      <c r="Q1073" s="1">
        <v>73051</v>
      </c>
    </row>
    <row r="1074" spans="1:18" x14ac:dyDescent="0.25">
      <c r="A1074">
        <v>89301</v>
      </c>
      <c r="B1074">
        <v>93</v>
      </c>
      <c r="K1074" t="s">
        <v>679</v>
      </c>
      <c r="L1074" t="s">
        <v>679</v>
      </c>
      <c r="M1074" t="s">
        <v>679</v>
      </c>
      <c r="P1074" s="1">
        <v>18264</v>
      </c>
      <c r="Q1074" s="1">
        <v>73051</v>
      </c>
    </row>
    <row r="1075" spans="1:18" x14ac:dyDescent="0.25">
      <c r="A1075">
        <v>89301</v>
      </c>
      <c r="B1075">
        <v>93</v>
      </c>
      <c r="I1075">
        <v>9301</v>
      </c>
      <c r="J1075">
        <v>9301</v>
      </c>
      <c r="K1075" t="s">
        <v>680</v>
      </c>
      <c r="L1075" t="s">
        <v>680</v>
      </c>
      <c r="M1075" t="s">
        <v>680</v>
      </c>
      <c r="N1075" t="s">
        <v>681</v>
      </c>
      <c r="O1075" t="s">
        <v>446</v>
      </c>
      <c r="P1075" s="1">
        <v>18264</v>
      </c>
      <c r="Q1075" s="1">
        <v>73051</v>
      </c>
    </row>
    <row r="1076" spans="1:18" x14ac:dyDescent="0.25">
      <c r="A1076">
        <v>89301</v>
      </c>
      <c r="B1076">
        <v>93</v>
      </c>
      <c r="I1076">
        <v>9305</v>
      </c>
      <c r="J1076">
        <v>9305</v>
      </c>
      <c r="K1076" t="s">
        <v>682</v>
      </c>
      <c r="L1076" t="s">
        <v>682</v>
      </c>
      <c r="M1076" t="s">
        <v>682</v>
      </c>
      <c r="N1076" t="s">
        <v>681</v>
      </c>
      <c r="O1076" t="s">
        <v>446</v>
      </c>
      <c r="P1076" s="1">
        <v>18264</v>
      </c>
      <c r="Q1076" s="1">
        <v>73051</v>
      </c>
    </row>
    <row r="1077" spans="1:18" x14ac:dyDescent="0.25">
      <c r="A1077">
        <v>89301</v>
      </c>
      <c r="B1077">
        <v>93</v>
      </c>
      <c r="I1077">
        <v>9306</v>
      </c>
      <c r="J1077">
        <v>9306</v>
      </c>
      <c r="K1077" t="s">
        <v>683</v>
      </c>
      <c r="L1077" t="s">
        <v>683</v>
      </c>
      <c r="M1077" t="s">
        <v>683</v>
      </c>
      <c r="N1077" t="s">
        <v>681</v>
      </c>
      <c r="O1077" t="s">
        <v>446</v>
      </c>
      <c r="P1077" s="1">
        <v>18264</v>
      </c>
      <c r="Q1077" s="1">
        <v>73051</v>
      </c>
    </row>
    <row r="1078" spans="1:18" x14ac:dyDescent="0.25">
      <c r="A1078">
        <v>89301</v>
      </c>
      <c r="B1078">
        <v>93</v>
      </c>
      <c r="I1078">
        <v>9308</v>
      </c>
      <c r="J1078">
        <v>9308</v>
      </c>
      <c r="K1078" t="s">
        <v>684</v>
      </c>
      <c r="L1078" t="s">
        <v>684</v>
      </c>
      <c r="M1078" t="s">
        <v>684</v>
      </c>
      <c r="N1078" t="s">
        <v>681</v>
      </c>
      <c r="O1078" t="s">
        <v>446</v>
      </c>
      <c r="P1078" s="1">
        <v>18264</v>
      </c>
      <c r="Q1078" s="1">
        <v>73051</v>
      </c>
    </row>
    <row r="1079" spans="1:18" x14ac:dyDescent="0.25">
      <c r="A1079">
        <v>89301</v>
      </c>
      <c r="B1079">
        <v>94</v>
      </c>
      <c r="K1079" t="s">
        <v>685</v>
      </c>
      <c r="L1079" t="s">
        <v>685</v>
      </c>
      <c r="M1079" t="s">
        <v>685</v>
      </c>
      <c r="P1079" s="1">
        <v>18264</v>
      </c>
      <c r="Q1079" s="1">
        <v>73051</v>
      </c>
    </row>
    <row r="1080" spans="1:18" x14ac:dyDescent="0.25">
      <c r="A1080">
        <v>89301</v>
      </c>
      <c r="B1080">
        <v>94</v>
      </c>
      <c r="I1080">
        <v>9401</v>
      </c>
      <c r="J1080">
        <v>9401</v>
      </c>
      <c r="K1080" t="s">
        <v>686</v>
      </c>
      <c r="L1080" t="s">
        <v>686</v>
      </c>
      <c r="M1080" t="s">
        <v>686</v>
      </c>
      <c r="N1080" t="s">
        <v>685</v>
      </c>
      <c r="O1080" t="s">
        <v>446</v>
      </c>
      <c r="P1080" s="1">
        <v>18264</v>
      </c>
      <c r="Q1080" s="1">
        <v>73051</v>
      </c>
    </row>
    <row r="1081" spans="1:18" x14ac:dyDescent="0.25">
      <c r="A1081">
        <v>89301</v>
      </c>
      <c r="B1081">
        <v>94</v>
      </c>
      <c r="I1081">
        <v>9403</v>
      </c>
      <c r="J1081">
        <v>9403</v>
      </c>
      <c r="K1081" t="s">
        <v>687</v>
      </c>
      <c r="L1081" t="s">
        <v>687</v>
      </c>
      <c r="M1081" t="s">
        <v>687</v>
      </c>
      <c r="N1081" t="s">
        <v>685</v>
      </c>
      <c r="O1081" t="s">
        <v>446</v>
      </c>
      <c r="P1081" s="1">
        <v>18264</v>
      </c>
      <c r="Q1081" s="1">
        <v>73051</v>
      </c>
    </row>
    <row r="1082" spans="1:18" x14ac:dyDescent="0.25">
      <c r="A1082">
        <v>89301</v>
      </c>
      <c r="B1082">
        <v>94</v>
      </c>
      <c r="I1082">
        <v>9404</v>
      </c>
      <c r="J1082">
        <v>9404</v>
      </c>
      <c r="K1082" t="s">
        <v>688</v>
      </c>
      <c r="L1082" t="s">
        <v>688</v>
      </c>
      <c r="M1082" t="s">
        <v>688</v>
      </c>
      <c r="N1082" t="s">
        <v>685</v>
      </c>
      <c r="O1082" t="s">
        <v>446</v>
      </c>
      <c r="P1082" s="1">
        <v>18264</v>
      </c>
      <c r="Q1082" s="1">
        <v>73051</v>
      </c>
    </row>
    <row r="1083" spans="1:18" x14ac:dyDescent="0.25">
      <c r="A1083">
        <v>89301</v>
      </c>
      <c r="B1083">
        <v>94</v>
      </c>
      <c r="I1083">
        <v>9409</v>
      </c>
      <c r="J1083">
        <v>9409</v>
      </c>
      <c r="K1083" t="s">
        <v>689</v>
      </c>
      <c r="L1083" t="s">
        <v>689</v>
      </c>
      <c r="M1083" t="s">
        <v>689</v>
      </c>
      <c r="N1083" t="s">
        <v>685</v>
      </c>
      <c r="O1083" t="s">
        <v>446</v>
      </c>
      <c r="P1083" s="1">
        <v>18264</v>
      </c>
      <c r="Q1083" s="1">
        <v>73051</v>
      </c>
    </row>
    <row r="1084" spans="1:18" x14ac:dyDescent="0.25">
      <c r="A1084">
        <v>89301</v>
      </c>
      <c r="B1084">
        <v>94</v>
      </c>
      <c r="I1084">
        <v>9410</v>
      </c>
      <c r="J1084">
        <v>9410</v>
      </c>
      <c r="K1084" t="s">
        <v>690</v>
      </c>
      <c r="L1084" t="s">
        <v>690</v>
      </c>
      <c r="M1084" t="s">
        <v>690</v>
      </c>
      <c r="N1084" t="s">
        <v>685</v>
      </c>
      <c r="O1084" t="s">
        <v>446</v>
      </c>
      <c r="P1084" s="1">
        <v>18264</v>
      </c>
      <c r="Q1084" s="1">
        <v>73051</v>
      </c>
    </row>
    <row r="1085" spans="1:18" x14ac:dyDescent="0.25">
      <c r="A1085">
        <v>89301</v>
      </c>
      <c r="B1085">
        <v>94</v>
      </c>
      <c r="I1085">
        <v>9411</v>
      </c>
      <c r="J1085">
        <v>9411</v>
      </c>
      <c r="K1085" t="s">
        <v>691</v>
      </c>
      <c r="L1085" t="s">
        <v>691</v>
      </c>
      <c r="M1085" t="s">
        <v>691</v>
      </c>
      <c r="N1085" t="s">
        <v>685</v>
      </c>
      <c r="O1085" t="s">
        <v>446</v>
      </c>
      <c r="P1085" s="1">
        <v>18264</v>
      </c>
      <c r="Q1085" s="1">
        <v>73051</v>
      </c>
    </row>
    <row r="1086" spans="1:18" x14ac:dyDescent="0.25">
      <c r="A1086">
        <v>89301</v>
      </c>
      <c r="B1086">
        <v>94</v>
      </c>
      <c r="F1086">
        <v>9402</v>
      </c>
      <c r="G1086">
        <v>989</v>
      </c>
      <c r="H1086">
        <v>89301942</v>
      </c>
      <c r="I1086">
        <v>9402</v>
      </c>
      <c r="J1086">
        <v>9402</v>
      </c>
      <c r="K1086" t="s">
        <v>692</v>
      </c>
      <c r="L1086" t="s">
        <v>693</v>
      </c>
      <c r="M1086" t="s">
        <v>692</v>
      </c>
      <c r="N1086" t="s">
        <v>685</v>
      </c>
      <c r="O1086" t="s">
        <v>446</v>
      </c>
      <c r="P1086" s="1">
        <v>18264</v>
      </c>
      <c r="Q1086" s="1">
        <v>73051</v>
      </c>
      <c r="R1086">
        <f>VLOOKUP(H1086,[1]List1!$A$1:$G$240,1,0)</f>
        <v>89301942</v>
      </c>
    </row>
    <row r="1087" spans="1:18" x14ac:dyDescent="0.25">
      <c r="A1087">
        <v>89301</v>
      </c>
      <c r="B1087">
        <v>94</v>
      </c>
      <c r="F1087">
        <v>9402</v>
      </c>
      <c r="G1087">
        <v>989</v>
      </c>
      <c r="H1087">
        <v>89980001</v>
      </c>
      <c r="I1087">
        <v>9402</v>
      </c>
      <c r="J1087">
        <v>9402</v>
      </c>
      <c r="K1087" t="s">
        <v>692</v>
      </c>
      <c r="L1087" t="s">
        <v>692</v>
      </c>
      <c r="M1087" t="s">
        <v>692</v>
      </c>
      <c r="N1087" t="s">
        <v>685</v>
      </c>
      <c r="O1087" t="s">
        <v>446</v>
      </c>
      <c r="P1087" s="1">
        <v>18264</v>
      </c>
      <c r="Q1087" s="1">
        <v>73051</v>
      </c>
    </row>
    <row r="1088" spans="1:18" x14ac:dyDescent="0.25">
      <c r="A1088">
        <v>89301</v>
      </c>
      <c r="B1088">
        <v>94</v>
      </c>
      <c r="F1088">
        <v>9402</v>
      </c>
      <c r="G1088">
        <v>989</v>
      </c>
      <c r="H1088">
        <v>8998001</v>
      </c>
      <c r="I1088">
        <v>9402</v>
      </c>
      <c r="J1088">
        <v>9402</v>
      </c>
      <c r="K1088" t="s">
        <v>692</v>
      </c>
      <c r="L1088" t="s">
        <v>692</v>
      </c>
      <c r="M1088" t="s">
        <v>692</v>
      </c>
      <c r="N1088" t="s">
        <v>685</v>
      </c>
      <c r="O1088" t="s">
        <v>446</v>
      </c>
      <c r="P1088" s="1">
        <v>18264</v>
      </c>
      <c r="Q1088" s="1">
        <v>73051</v>
      </c>
    </row>
    <row r="1089" spans="1:17" x14ac:dyDescent="0.25">
      <c r="A1089">
        <v>89301</v>
      </c>
      <c r="B1089">
        <v>94</v>
      </c>
      <c r="F1089">
        <v>9405</v>
      </c>
      <c r="G1089">
        <v>989</v>
      </c>
      <c r="H1089">
        <v>89980001</v>
      </c>
      <c r="I1089">
        <v>9405</v>
      </c>
      <c r="J1089">
        <v>9405</v>
      </c>
      <c r="K1089" t="s">
        <v>692</v>
      </c>
      <c r="L1089" t="s">
        <v>692</v>
      </c>
      <c r="M1089" t="s">
        <v>692</v>
      </c>
      <c r="N1089" t="s">
        <v>685</v>
      </c>
      <c r="O1089" t="s">
        <v>446</v>
      </c>
      <c r="P1089" s="1">
        <v>18264</v>
      </c>
      <c r="Q1089" s="1">
        <v>73051</v>
      </c>
    </row>
    <row r="1090" spans="1:17" x14ac:dyDescent="0.25">
      <c r="A1090">
        <v>89301</v>
      </c>
      <c r="B1090">
        <v>95</v>
      </c>
      <c r="K1090" t="s">
        <v>694</v>
      </c>
      <c r="L1090" t="s">
        <v>694</v>
      </c>
      <c r="M1090" t="s">
        <v>694</v>
      </c>
      <c r="P1090" s="1">
        <v>18264</v>
      </c>
      <c r="Q1090" s="1">
        <v>73051</v>
      </c>
    </row>
    <row r="1091" spans="1:17" x14ac:dyDescent="0.25">
      <c r="A1091">
        <v>89301</v>
      </c>
      <c r="B1091">
        <v>95</v>
      </c>
      <c r="I1091">
        <v>9501</v>
      </c>
      <c r="J1091">
        <v>9501</v>
      </c>
      <c r="K1091" t="s">
        <v>695</v>
      </c>
      <c r="L1091" t="s">
        <v>695</v>
      </c>
      <c r="M1091" t="s">
        <v>695</v>
      </c>
      <c r="N1091" t="s">
        <v>694</v>
      </c>
      <c r="O1091" t="s">
        <v>446</v>
      </c>
      <c r="P1091" s="1">
        <v>18264</v>
      </c>
      <c r="Q1091" s="1">
        <v>73051</v>
      </c>
    </row>
    <row r="1092" spans="1:17" x14ac:dyDescent="0.25">
      <c r="A1092">
        <v>89301</v>
      </c>
      <c r="B1092">
        <v>95</v>
      </c>
      <c r="I1092">
        <v>9502</v>
      </c>
      <c r="J1092">
        <v>9502</v>
      </c>
      <c r="K1092" t="s">
        <v>695</v>
      </c>
      <c r="L1092" t="s">
        <v>695</v>
      </c>
      <c r="M1092" t="s">
        <v>695</v>
      </c>
      <c r="N1092" t="s">
        <v>694</v>
      </c>
      <c r="O1092" t="s">
        <v>446</v>
      </c>
      <c r="P1092" s="1">
        <v>18264</v>
      </c>
      <c r="Q1092" s="1">
        <v>73051</v>
      </c>
    </row>
    <row r="1093" spans="1:17" x14ac:dyDescent="0.25">
      <c r="A1093">
        <v>89301</v>
      </c>
      <c r="B1093">
        <v>95</v>
      </c>
      <c r="I1093">
        <v>9503</v>
      </c>
      <c r="J1093">
        <v>9503</v>
      </c>
      <c r="K1093" t="s">
        <v>695</v>
      </c>
      <c r="L1093" t="s">
        <v>695</v>
      </c>
      <c r="M1093" t="s">
        <v>695</v>
      </c>
      <c r="N1093" t="s">
        <v>694</v>
      </c>
      <c r="O1093" t="s">
        <v>446</v>
      </c>
      <c r="P1093" s="1">
        <v>18264</v>
      </c>
      <c r="Q1093" s="1">
        <v>73051</v>
      </c>
    </row>
    <row r="1094" spans="1:17" x14ac:dyDescent="0.25">
      <c r="A1094">
        <v>89301</v>
      </c>
      <c r="B1094">
        <v>95</v>
      </c>
      <c r="I1094">
        <v>9505</v>
      </c>
      <c r="J1094">
        <v>9505</v>
      </c>
      <c r="K1094" t="s">
        <v>695</v>
      </c>
      <c r="L1094" t="s">
        <v>695</v>
      </c>
      <c r="M1094" t="s">
        <v>695</v>
      </c>
      <c r="N1094" t="s">
        <v>694</v>
      </c>
      <c r="O1094" t="s">
        <v>446</v>
      </c>
      <c r="P1094" s="1">
        <v>18264</v>
      </c>
      <c r="Q1094" s="1">
        <v>73051</v>
      </c>
    </row>
    <row r="1095" spans="1:17" x14ac:dyDescent="0.25">
      <c r="A1095">
        <v>89301</v>
      </c>
      <c r="B1095">
        <v>95</v>
      </c>
      <c r="I1095">
        <v>9506</v>
      </c>
      <c r="J1095">
        <v>9506</v>
      </c>
      <c r="K1095" t="s">
        <v>60</v>
      </c>
      <c r="L1095" t="s">
        <v>60</v>
      </c>
      <c r="M1095" t="s">
        <v>60</v>
      </c>
      <c r="N1095" t="s">
        <v>694</v>
      </c>
      <c r="O1095" t="s">
        <v>446</v>
      </c>
      <c r="P1095" s="1">
        <v>18264</v>
      </c>
      <c r="Q1095" s="1">
        <v>73051</v>
      </c>
    </row>
    <row r="1096" spans="1:17" x14ac:dyDescent="0.25">
      <c r="A1096">
        <v>89301</v>
      </c>
      <c r="B1096">
        <v>96</v>
      </c>
      <c r="K1096" t="s">
        <v>696</v>
      </c>
      <c r="L1096" t="s">
        <v>696</v>
      </c>
      <c r="M1096" t="s">
        <v>696</v>
      </c>
      <c r="P1096" s="1">
        <v>18264</v>
      </c>
      <c r="Q1096" s="1">
        <v>73051</v>
      </c>
    </row>
    <row r="1097" spans="1:17" x14ac:dyDescent="0.25">
      <c r="A1097">
        <v>89301</v>
      </c>
      <c r="B1097">
        <v>96</v>
      </c>
      <c r="I1097">
        <v>9601</v>
      </c>
      <c r="J1097">
        <v>9601</v>
      </c>
      <c r="K1097" t="s">
        <v>697</v>
      </c>
      <c r="L1097" t="s">
        <v>697</v>
      </c>
      <c r="M1097" t="s">
        <v>697</v>
      </c>
      <c r="N1097" t="s">
        <v>696</v>
      </c>
      <c r="O1097" t="s">
        <v>446</v>
      </c>
      <c r="P1097" s="1">
        <v>18264</v>
      </c>
      <c r="Q1097" s="1">
        <v>73051</v>
      </c>
    </row>
    <row r="1098" spans="1:17" x14ac:dyDescent="0.25">
      <c r="A1098">
        <v>89301</v>
      </c>
      <c r="B1098">
        <v>96</v>
      </c>
      <c r="I1098">
        <v>9655</v>
      </c>
      <c r="J1098">
        <v>9655</v>
      </c>
      <c r="K1098" t="s">
        <v>698</v>
      </c>
      <c r="L1098" t="s">
        <v>698</v>
      </c>
      <c r="M1098" t="s">
        <v>698</v>
      </c>
      <c r="N1098" t="s">
        <v>696</v>
      </c>
      <c r="O1098" t="s">
        <v>446</v>
      </c>
      <c r="P1098" s="1">
        <v>18264</v>
      </c>
      <c r="Q1098" s="1">
        <v>73051</v>
      </c>
    </row>
    <row r="1099" spans="1:17" x14ac:dyDescent="0.25">
      <c r="A1099">
        <v>89301</v>
      </c>
      <c r="B1099">
        <v>97</v>
      </c>
      <c r="K1099" t="s">
        <v>699</v>
      </c>
      <c r="L1099" t="s">
        <v>699</v>
      </c>
      <c r="M1099" t="s">
        <v>699</v>
      </c>
      <c r="P1099" s="1">
        <v>18264</v>
      </c>
      <c r="Q1099" s="1">
        <v>73051</v>
      </c>
    </row>
    <row r="1100" spans="1:17" x14ac:dyDescent="0.25">
      <c r="A1100">
        <v>89301</v>
      </c>
      <c r="B1100">
        <v>97</v>
      </c>
      <c r="I1100">
        <v>9701</v>
      </c>
      <c r="J1100">
        <v>9701</v>
      </c>
      <c r="K1100" t="s">
        <v>700</v>
      </c>
      <c r="L1100" t="s">
        <v>700</v>
      </c>
      <c r="M1100" t="s">
        <v>700</v>
      </c>
      <c r="N1100" t="s">
        <v>699</v>
      </c>
      <c r="O1100" t="s">
        <v>446</v>
      </c>
      <c r="P1100" s="1">
        <v>18264</v>
      </c>
      <c r="Q1100" s="1">
        <v>73051</v>
      </c>
    </row>
    <row r="1101" spans="1:17" x14ac:dyDescent="0.25">
      <c r="A1101">
        <v>89301</v>
      </c>
      <c r="B1101">
        <v>97</v>
      </c>
      <c r="I1101">
        <v>9702</v>
      </c>
      <c r="J1101">
        <v>9702</v>
      </c>
      <c r="K1101" t="s">
        <v>701</v>
      </c>
      <c r="L1101" t="s">
        <v>701</v>
      </c>
      <c r="M1101" t="s">
        <v>701</v>
      </c>
      <c r="N1101" t="s">
        <v>699</v>
      </c>
      <c r="O1101" t="s">
        <v>446</v>
      </c>
      <c r="P1101" s="1">
        <v>18264</v>
      </c>
      <c r="Q1101" s="1">
        <v>73051</v>
      </c>
    </row>
    <row r="1102" spans="1:17" x14ac:dyDescent="0.25">
      <c r="A1102">
        <v>89301</v>
      </c>
      <c r="B1102">
        <v>97</v>
      </c>
      <c r="I1102">
        <v>9704</v>
      </c>
      <c r="J1102">
        <v>9704</v>
      </c>
      <c r="K1102" t="s">
        <v>702</v>
      </c>
      <c r="L1102" t="s">
        <v>702</v>
      </c>
      <c r="M1102" t="s">
        <v>702</v>
      </c>
      <c r="N1102" t="s">
        <v>699</v>
      </c>
      <c r="O1102" t="s">
        <v>446</v>
      </c>
      <c r="P1102" s="1">
        <v>18264</v>
      </c>
      <c r="Q1102" s="1">
        <v>73051</v>
      </c>
    </row>
    <row r="1103" spans="1:17" x14ac:dyDescent="0.25">
      <c r="A1103">
        <v>89301</v>
      </c>
      <c r="B1103">
        <v>97</v>
      </c>
      <c r="I1103">
        <v>9705</v>
      </c>
      <c r="J1103">
        <v>9705</v>
      </c>
      <c r="K1103" t="s">
        <v>703</v>
      </c>
      <c r="L1103" t="s">
        <v>703</v>
      </c>
      <c r="M1103" t="s">
        <v>703</v>
      </c>
      <c r="N1103" t="s">
        <v>699</v>
      </c>
      <c r="O1103" t="s">
        <v>446</v>
      </c>
      <c r="P1103" s="1">
        <v>18264</v>
      </c>
      <c r="Q1103" s="1">
        <v>73051</v>
      </c>
    </row>
    <row r="1104" spans="1:17" x14ac:dyDescent="0.25">
      <c r="A1104">
        <v>89301</v>
      </c>
      <c r="B1104">
        <v>97</v>
      </c>
      <c r="I1104">
        <v>9706</v>
      </c>
      <c r="J1104">
        <v>9706</v>
      </c>
      <c r="K1104" t="s">
        <v>704</v>
      </c>
      <c r="L1104" t="s">
        <v>704</v>
      </c>
      <c r="M1104" t="s">
        <v>704</v>
      </c>
      <c r="N1104" t="s">
        <v>699</v>
      </c>
      <c r="O1104" t="s">
        <v>446</v>
      </c>
      <c r="P1104" s="1">
        <v>18264</v>
      </c>
      <c r="Q1104" s="1">
        <v>73051</v>
      </c>
    </row>
    <row r="1105" spans="1:17" x14ac:dyDescent="0.25">
      <c r="A1105">
        <v>89301</v>
      </c>
      <c r="B1105">
        <v>97</v>
      </c>
      <c r="I1105">
        <v>9708</v>
      </c>
      <c r="J1105">
        <v>9708</v>
      </c>
      <c r="K1105" t="s">
        <v>705</v>
      </c>
      <c r="L1105" t="s">
        <v>705</v>
      </c>
      <c r="M1105" t="s">
        <v>705</v>
      </c>
      <c r="N1105" t="s">
        <v>699</v>
      </c>
      <c r="O1105" t="s">
        <v>446</v>
      </c>
      <c r="P1105" s="1">
        <v>18264</v>
      </c>
      <c r="Q1105" s="1">
        <v>73051</v>
      </c>
    </row>
    <row r="1106" spans="1:17" x14ac:dyDescent="0.25">
      <c r="A1106">
        <v>89301</v>
      </c>
      <c r="B1106">
        <v>97</v>
      </c>
      <c r="I1106">
        <v>9710</v>
      </c>
      <c r="J1106">
        <v>9710</v>
      </c>
      <c r="K1106" t="s">
        <v>706</v>
      </c>
      <c r="L1106" t="s">
        <v>706</v>
      </c>
      <c r="M1106" t="s">
        <v>706</v>
      </c>
      <c r="N1106" t="s">
        <v>699</v>
      </c>
      <c r="O1106" t="s">
        <v>446</v>
      </c>
      <c r="P1106" s="1">
        <v>18264</v>
      </c>
      <c r="Q1106" s="1">
        <v>73051</v>
      </c>
    </row>
    <row r="1107" spans="1:17" x14ac:dyDescent="0.25">
      <c r="A1107">
        <v>89301</v>
      </c>
      <c r="B1107">
        <v>97</v>
      </c>
      <c r="I1107">
        <v>9713</v>
      </c>
      <c r="J1107">
        <v>9713</v>
      </c>
      <c r="K1107" t="s">
        <v>707</v>
      </c>
      <c r="L1107" t="s">
        <v>707</v>
      </c>
      <c r="M1107" t="s">
        <v>707</v>
      </c>
      <c r="N1107" t="s">
        <v>699</v>
      </c>
      <c r="O1107" t="s">
        <v>446</v>
      </c>
      <c r="P1107" s="1">
        <v>18264</v>
      </c>
      <c r="Q1107" s="1">
        <v>73051</v>
      </c>
    </row>
    <row r="1108" spans="1:17" x14ac:dyDescent="0.25">
      <c r="A1108">
        <v>89301</v>
      </c>
      <c r="B1108">
        <v>97</v>
      </c>
      <c r="I1108">
        <v>9714</v>
      </c>
      <c r="J1108">
        <v>9714</v>
      </c>
      <c r="K1108" t="s">
        <v>708</v>
      </c>
      <c r="L1108" t="s">
        <v>708</v>
      </c>
      <c r="M1108" t="s">
        <v>708</v>
      </c>
      <c r="N1108" t="s">
        <v>699</v>
      </c>
      <c r="O1108" t="s">
        <v>446</v>
      </c>
      <c r="P1108" s="1">
        <v>18264</v>
      </c>
      <c r="Q1108" s="1">
        <v>73051</v>
      </c>
    </row>
    <row r="1109" spans="1:17" x14ac:dyDescent="0.25">
      <c r="A1109">
        <v>89301</v>
      </c>
      <c r="B1109">
        <v>97</v>
      </c>
      <c r="I1109">
        <v>9715</v>
      </c>
      <c r="J1109">
        <v>9715</v>
      </c>
      <c r="K1109" t="s">
        <v>709</v>
      </c>
      <c r="L1109" t="s">
        <v>709</v>
      </c>
      <c r="M1109" t="s">
        <v>709</v>
      </c>
      <c r="N1109" t="s">
        <v>699</v>
      </c>
      <c r="O1109" t="s">
        <v>446</v>
      </c>
      <c r="P1109" s="1">
        <v>18264</v>
      </c>
      <c r="Q1109" s="1">
        <v>73051</v>
      </c>
    </row>
    <row r="1110" spans="1:17" x14ac:dyDescent="0.25">
      <c r="A1110">
        <v>89301</v>
      </c>
      <c r="B1110">
        <v>97</v>
      </c>
      <c r="I1110">
        <v>9745</v>
      </c>
      <c r="J1110">
        <v>9745</v>
      </c>
      <c r="K1110" t="s">
        <v>710</v>
      </c>
      <c r="L1110" t="s">
        <v>710</v>
      </c>
      <c r="M1110" t="s">
        <v>710</v>
      </c>
      <c r="N1110" t="s">
        <v>699</v>
      </c>
      <c r="O1110" t="s">
        <v>446</v>
      </c>
      <c r="P1110" s="1">
        <v>18264</v>
      </c>
      <c r="Q1110" s="1">
        <v>73051</v>
      </c>
    </row>
    <row r="1111" spans="1:17" x14ac:dyDescent="0.25">
      <c r="A1111">
        <v>89301</v>
      </c>
      <c r="B1111">
        <v>97</v>
      </c>
      <c r="I1111">
        <v>9751</v>
      </c>
      <c r="J1111">
        <v>9751</v>
      </c>
      <c r="K1111" t="s">
        <v>711</v>
      </c>
      <c r="L1111" t="s">
        <v>711</v>
      </c>
      <c r="M1111" t="s">
        <v>711</v>
      </c>
      <c r="N1111" t="s">
        <v>699</v>
      </c>
      <c r="O1111" t="s">
        <v>446</v>
      </c>
      <c r="P1111" s="1">
        <v>18264</v>
      </c>
      <c r="Q1111" s="1">
        <v>73051</v>
      </c>
    </row>
    <row r="1112" spans="1:17" x14ac:dyDescent="0.25">
      <c r="A1112">
        <v>89301</v>
      </c>
      <c r="B1112">
        <v>97</v>
      </c>
      <c r="I1112">
        <v>9754</v>
      </c>
      <c r="J1112">
        <v>9754</v>
      </c>
      <c r="K1112" t="s">
        <v>712</v>
      </c>
      <c r="L1112" t="s">
        <v>712</v>
      </c>
      <c r="M1112" t="s">
        <v>712</v>
      </c>
      <c r="N1112" t="s">
        <v>699</v>
      </c>
      <c r="O1112" t="s">
        <v>446</v>
      </c>
      <c r="P1112" s="1">
        <v>18264</v>
      </c>
      <c r="Q1112" s="1">
        <v>73051</v>
      </c>
    </row>
    <row r="1113" spans="1:17" x14ac:dyDescent="0.25">
      <c r="A1113">
        <v>89301</v>
      </c>
      <c r="B1113">
        <v>97</v>
      </c>
      <c r="I1113">
        <v>9759</v>
      </c>
      <c r="J1113">
        <v>9759</v>
      </c>
      <c r="K1113" t="s">
        <v>713</v>
      </c>
      <c r="L1113" t="s">
        <v>713</v>
      </c>
      <c r="M1113" t="s">
        <v>713</v>
      </c>
      <c r="N1113" t="s">
        <v>699</v>
      </c>
      <c r="O1113" t="s">
        <v>446</v>
      </c>
      <c r="P1113" s="1">
        <v>18264</v>
      </c>
      <c r="Q1113" s="1">
        <v>73051</v>
      </c>
    </row>
    <row r="1114" spans="1:17" x14ac:dyDescent="0.25">
      <c r="A1114">
        <v>89301</v>
      </c>
      <c r="B1114">
        <v>97</v>
      </c>
      <c r="I1114">
        <v>9762</v>
      </c>
      <c r="J1114">
        <v>9762</v>
      </c>
      <c r="K1114" t="s">
        <v>714</v>
      </c>
      <c r="L1114" t="s">
        <v>714</v>
      </c>
      <c r="M1114" t="s">
        <v>714</v>
      </c>
      <c r="N1114" t="s">
        <v>699</v>
      </c>
      <c r="O1114" t="s">
        <v>446</v>
      </c>
      <c r="P1114" s="1">
        <v>18264</v>
      </c>
      <c r="Q1114" s="1">
        <v>73051</v>
      </c>
    </row>
    <row r="1115" spans="1:17" x14ac:dyDescent="0.25">
      <c r="A1115">
        <v>89301</v>
      </c>
      <c r="B1115">
        <v>97</v>
      </c>
      <c r="I1115">
        <v>9763</v>
      </c>
      <c r="J1115">
        <v>9763</v>
      </c>
      <c r="K1115" t="s">
        <v>715</v>
      </c>
      <c r="L1115" t="s">
        <v>715</v>
      </c>
      <c r="M1115" t="s">
        <v>715</v>
      </c>
      <c r="N1115" t="s">
        <v>699</v>
      </c>
      <c r="O1115" t="s">
        <v>446</v>
      </c>
      <c r="P1115" s="1">
        <v>18264</v>
      </c>
      <c r="Q1115" s="1">
        <v>73051</v>
      </c>
    </row>
    <row r="1116" spans="1:17" x14ac:dyDescent="0.25">
      <c r="A1116">
        <v>89301</v>
      </c>
      <c r="B1116">
        <v>97</v>
      </c>
      <c r="I1116">
        <v>9764</v>
      </c>
      <c r="J1116">
        <v>9764</v>
      </c>
      <c r="K1116" t="s">
        <v>716</v>
      </c>
      <c r="L1116" t="s">
        <v>716</v>
      </c>
      <c r="M1116" t="s">
        <v>716</v>
      </c>
      <c r="N1116" t="s">
        <v>699</v>
      </c>
      <c r="O1116" t="s">
        <v>446</v>
      </c>
      <c r="P1116" s="1">
        <v>18264</v>
      </c>
      <c r="Q1116" s="1">
        <v>73051</v>
      </c>
    </row>
    <row r="1117" spans="1:17" x14ac:dyDescent="0.25">
      <c r="A1117">
        <v>89301</v>
      </c>
      <c r="B1117">
        <v>97</v>
      </c>
      <c r="I1117">
        <v>9765</v>
      </c>
      <c r="J1117">
        <v>9765</v>
      </c>
      <c r="K1117" t="s">
        <v>717</v>
      </c>
      <c r="L1117" t="s">
        <v>717</v>
      </c>
      <c r="M1117" t="s">
        <v>717</v>
      </c>
      <c r="N1117" t="s">
        <v>699</v>
      </c>
      <c r="O1117" t="s">
        <v>446</v>
      </c>
      <c r="P1117" s="1">
        <v>18264</v>
      </c>
      <c r="Q1117" s="1">
        <v>73051</v>
      </c>
    </row>
    <row r="1118" spans="1:17" x14ac:dyDescent="0.25">
      <c r="A1118">
        <v>89301</v>
      </c>
      <c r="B1118">
        <v>97</v>
      </c>
      <c r="I1118">
        <v>9767</v>
      </c>
      <c r="J1118">
        <v>9767</v>
      </c>
      <c r="K1118" t="s">
        <v>718</v>
      </c>
      <c r="L1118" t="s">
        <v>718</v>
      </c>
      <c r="M1118" t="s">
        <v>718</v>
      </c>
      <c r="N1118" t="s">
        <v>699</v>
      </c>
      <c r="O1118" t="s">
        <v>446</v>
      </c>
      <c r="P1118" s="1">
        <v>18264</v>
      </c>
      <c r="Q1118" s="1">
        <v>73051</v>
      </c>
    </row>
    <row r="1119" spans="1:17" x14ac:dyDescent="0.25">
      <c r="A1119">
        <v>89301</v>
      </c>
      <c r="B1119">
        <v>97</v>
      </c>
      <c r="I1119">
        <v>9768</v>
      </c>
      <c r="J1119">
        <v>9768</v>
      </c>
      <c r="K1119" t="s">
        <v>719</v>
      </c>
      <c r="L1119" t="s">
        <v>719</v>
      </c>
      <c r="M1119" t="s">
        <v>719</v>
      </c>
      <c r="N1119" t="s">
        <v>699</v>
      </c>
      <c r="O1119" t="s">
        <v>446</v>
      </c>
      <c r="P1119" s="1">
        <v>18264</v>
      </c>
      <c r="Q1119" s="1">
        <v>73051</v>
      </c>
    </row>
    <row r="1120" spans="1:17" x14ac:dyDescent="0.25">
      <c r="A1120">
        <v>89301</v>
      </c>
      <c r="B1120">
        <v>97</v>
      </c>
      <c r="I1120">
        <v>9769</v>
      </c>
      <c r="J1120">
        <v>9769</v>
      </c>
      <c r="K1120" t="s">
        <v>720</v>
      </c>
      <c r="L1120" t="s">
        <v>720</v>
      </c>
      <c r="M1120" t="s">
        <v>720</v>
      </c>
      <c r="N1120" t="s">
        <v>699</v>
      </c>
      <c r="O1120" t="s">
        <v>446</v>
      </c>
      <c r="P1120" s="1">
        <v>18264</v>
      </c>
      <c r="Q1120" s="1">
        <v>73051</v>
      </c>
    </row>
    <row r="1121" spans="1:17" x14ac:dyDescent="0.25">
      <c r="A1121">
        <v>89301</v>
      </c>
      <c r="B1121">
        <v>97</v>
      </c>
      <c r="I1121">
        <v>9770</v>
      </c>
      <c r="J1121">
        <v>9770</v>
      </c>
      <c r="K1121" t="s">
        <v>721</v>
      </c>
      <c r="L1121" t="s">
        <v>721</v>
      </c>
      <c r="M1121" t="s">
        <v>721</v>
      </c>
      <c r="N1121" t="s">
        <v>699</v>
      </c>
      <c r="O1121" t="s">
        <v>446</v>
      </c>
      <c r="P1121" s="1">
        <v>18264</v>
      </c>
      <c r="Q1121" s="1">
        <v>73051</v>
      </c>
    </row>
    <row r="1122" spans="1:17" x14ac:dyDescent="0.25">
      <c r="A1122">
        <v>89301</v>
      </c>
      <c r="B1122">
        <v>97</v>
      </c>
      <c r="I1122">
        <v>9772</v>
      </c>
      <c r="J1122">
        <v>9772</v>
      </c>
      <c r="K1122" t="s">
        <v>722</v>
      </c>
      <c r="L1122" t="s">
        <v>722</v>
      </c>
      <c r="M1122" t="s">
        <v>722</v>
      </c>
      <c r="N1122" t="s">
        <v>699</v>
      </c>
      <c r="O1122" t="s">
        <v>446</v>
      </c>
      <c r="P1122" s="1">
        <v>18264</v>
      </c>
      <c r="Q1122" s="1">
        <v>73051</v>
      </c>
    </row>
    <row r="1123" spans="1:17" x14ac:dyDescent="0.25">
      <c r="A1123">
        <v>89301</v>
      </c>
      <c r="B1123">
        <v>97</v>
      </c>
      <c r="I1123">
        <v>9777</v>
      </c>
      <c r="J1123">
        <v>9777</v>
      </c>
      <c r="K1123" t="s">
        <v>723</v>
      </c>
      <c r="L1123" t="s">
        <v>723</v>
      </c>
      <c r="M1123" t="s">
        <v>723</v>
      </c>
      <c r="N1123" t="s">
        <v>699</v>
      </c>
      <c r="O1123" t="s">
        <v>446</v>
      </c>
      <c r="P1123" s="1">
        <v>18264</v>
      </c>
      <c r="Q1123" s="1">
        <v>73051</v>
      </c>
    </row>
    <row r="1124" spans="1:17" x14ac:dyDescent="0.25">
      <c r="A1124">
        <v>89301</v>
      </c>
      <c r="B1124">
        <v>97</v>
      </c>
      <c r="I1124">
        <v>9779</v>
      </c>
      <c r="J1124">
        <v>9779</v>
      </c>
      <c r="K1124" t="s">
        <v>724</v>
      </c>
      <c r="L1124" t="s">
        <v>724</v>
      </c>
      <c r="M1124" t="s">
        <v>724</v>
      </c>
      <c r="N1124" t="s">
        <v>699</v>
      </c>
      <c r="O1124" t="s">
        <v>446</v>
      </c>
      <c r="P1124" s="1">
        <v>18264</v>
      </c>
      <c r="Q1124" s="1">
        <v>73051</v>
      </c>
    </row>
    <row r="1125" spans="1:17" x14ac:dyDescent="0.25">
      <c r="A1125">
        <v>89301</v>
      </c>
      <c r="B1125">
        <v>97</v>
      </c>
      <c r="I1125">
        <v>9783</v>
      </c>
      <c r="J1125">
        <v>9783</v>
      </c>
      <c r="K1125" t="s">
        <v>725</v>
      </c>
      <c r="L1125" t="s">
        <v>725</v>
      </c>
      <c r="M1125" t="s">
        <v>725</v>
      </c>
      <c r="N1125" t="s">
        <v>699</v>
      </c>
      <c r="O1125" t="s">
        <v>446</v>
      </c>
      <c r="P1125" s="1">
        <v>18264</v>
      </c>
      <c r="Q1125" s="1">
        <v>73051</v>
      </c>
    </row>
    <row r="1126" spans="1:17" x14ac:dyDescent="0.25">
      <c r="A1126">
        <v>89301</v>
      </c>
      <c r="B1126">
        <v>98</v>
      </c>
      <c r="K1126" t="s">
        <v>726</v>
      </c>
      <c r="L1126" t="s">
        <v>726</v>
      </c>
      <c r="M1126" t="s">
        <v>726</v>
      </c>
      <c r="P1126" s="1">
        <v>18264</v>
      </c>
      <c r="Q1126" s="1">
        <v>73051</v>
      </c>
    </row>
    <row r="1127" spans="1:17" x14ac:dyDescent="0.25">
      <c r="A1127">
        <v>89301</v>
      </c>
      <c r="B1127">
        <v>98</v>
      </c>
      <c r="I1127">
        <v>9801</v>
      </c>
      <c r="J1127">
        <v>9801</v>
      </c>
      <c r="K1127" t="s">
        <v>727</v>
      </c>
      <c r="L1127" t="s">
        <v>727</v>
      </c>
      <c r="M1127" t="s">
        <v>727</v>
      </c>
      <c r="N1127" t="s">
        <v>728</v>
      </c>
      <c r="O1127" t="s">
        <v>446</v>
      </c>
      <c r="P1127" s="1">
        <v>18264</v>
      </c>
      <c r="Q1127" s="1">
        <v>73051</v>
      </c>
    </row>
    <row r="1128" spans="1:17" x14ac:dyDescent="0.25">
      <c r="A1128">
        <v>89301</v>
      </c>
      <c r="B1128">
        <v>98</v>
      </c>
      <c r="I1128">
        <v>9802</v>
      </c>
      <c r="J1128">
        <v>9802</v>
      </c>
      <c r="K1128" t="s">
        <v>729</v>
      </c>
      <c r="L1128" t="s">
        <v>729</v>
      </c>
      <c r="M1128" t="s">
        <v>729</v>
      </c>
      <c r="N1128" t="s">
        <v>728</v>
      </c>
      <c r="O1128" t="s">
        <v>446</v>
      </c>
      <c r="P1128" s="1">
        <v>18264</v>
      </c>
      <c r="Q1128" s="1">
        <v>73051</v>
      </c>
    </row>
    <row r="1129" spans="1:17" x14ac:dyDescent="0.25">
      <c r="A1129">
        <v>89301</v>
      </c>
      <c r="B1129">
        <v>98</v>
      </c>
      <c r="I1129">
        <v>9803</v>
      </c>
      <c r="J1129">
        <v>9803</v>
      </c>
      <c r="K1129" t="s">
        <v>730</v>
      </c>
      <c r="L1129" t="s">
        <v>730</v>
      </c>
      <c r="M1129" t="s">
        <v>730</v>
      </c>
      <c r="N1129" t="s">
        <v>728</v>
      </c>
      <c r="O1129" t="s">
        <v>446</v>
      </c>
      <c r="P1129" s="1">
        <v>18264</v>
      </c>
      <c r="Q1129" s="1">
        <v>73051</v>
      </c>
    </row>
    <row r="1130" spans="1:17" x14ac:dyDescent="0.25">
      <c r="A1130">
        <v>89301</v>
      </c>
      <c r="B1130">
        <v>98</v>
      </c>
      <c r="I1130">
        <v>9804</v>
      </c>
      <c r="J1130">
        <v>9804</v>
      </c>
      <c r="K1130" t="s">
        <v>731</v>
      </c>
      <c r="L1130" t="s">
        <v>731</v>
      </c>
      <c r="M1130" t="s">
        <v>731</v>
      </c>
      <c r="N1130" t="s">
        <v>728</v>
      </c>
      <c r="O1130" t="s">
        <v>446</v>
      </c>
      <c r="P1130" s="1">
        <v>18264</v>
      </c>
      <c r="Q1130" s="1">
        <v>73051</v>
      </c>
    </row>
    <row r="1131" spans="1:17" x14ac:dyDescent="0.25">
      <c r="A1131">
        <v>89301</v>
      </c>
      <c r="B1131">
        <v>98</v>
      </c>
      <c r="I1131">
        <v>9805</v>
      </c>
      <c r="J1131">
        <v>9805</v>
      </c>
      <c r="K1131" t="s">
        <v>732</v>
      </c>
      <c r="L1131" t="s">
        <v>732</v>
      </c>
      <c r="M1131" t="s">
        <v>732</v>
      </c>
      <c r="N1131" t="s">
        <v>728</v>
      </c>
      <c r="O1131" t="s">
        <v>446</v>
      </c>
      <c r="P1131" s="1">
        <v>18264</v>
      </c>
      <c r="Q1131" s="1">
        <v>73051</v>
      </c>
    </row>
    <row r="1132" spans="1:17" x14ac:dyDescent="0.25">
      <c r="A1132">
        <v>89301</v>
      </c>
      <c r="B1132">
        <v>98</v>
      </c>
      <c r="I1132">
        <v>9806</v>
      </c>
      <c r="J1132">
        <v>9806</v>
      </c>
      <c r="K1132" t="s">
        <v>727</v>
      </c>
      <c r="L1132" t="s">
        <v>727</v>
      </c>
      <c r="M1132" t="s">
        <v>727</v>
      </c>
      <c r="N1132" t="s">
        <v>728</v>
      </c>
      <c r="O1132" t="s">
        <v>446</v>
      </c>
      <c r="P1132" s="1">
        <v>18264</v>
      </c>
      <c r="Q1132" s="1">
        <v>73051</v>
      </c>
    </row>
    <row r="1133" spans="1:17" x14ac:dyDescent="0.25">
      <c r="A1133">
        <v>89301</v>
      </c>
      <c r="B1133">
        <v>98</v>
      </c>
      <c r="I1133">
        <v>9807</v>
      </c>
      <c r="J1133">
        <v>9807</v>
      </c>
      <c r="K1133" t="s">
        <v>727</v>
      </c>
      <c r="L1133" t="s">
        <v>727</v>
      </c>
      <c r="M1133" t="s">
        <v>727</v>
      </c>
      <c r="N1133" t="s">
        <v>728</v>
      </c>
      <c r="O1133" t="s">
        <v>446</v>
      </c>
      <c r="P1133" s="1">
        <v>18264</v>
      </c>
      <c r="Q1133" s="1">
        <v>73051</v>
      </c>
    </row>
    <row r="1134" spans="1:17" x14ac:dyDescent="0.25">
      <c r="A1134">
        <v>89301</v>
      </c>
      <c r="B1134">
        <v>98</v>
      </c>
      <c r="I1134">
        <v>9812</v>
      </c>
      <c r="J1134">
        <v>9812</v>
      </c>
      <c r="K1134" t="s">
        <v>733</v>
      </c>
      <c r="L1134" t="s">
        <v>733</v>
      </c>
      <c r="M1134" t="s">
        <v>733</v>
      </c>
      <c r="N1134" t="s">
        <v>728</v>
      </c>
      <c r="O1134" t="s">
        <v>446</v>
      </c>
      <c r="P1134" s="1">
        <v>18264</v>
      </c>
      <c r="Q1134" s="1">
        <v>73051</v>
      </c>
    </row>
    <row r="1135" spans="1:17" x14ac:dyDescent="0.25">
      <c r="A1135">
        <v>89301</v>
      </c>
      <c r="B1135">
        <v>98</v>
      </c>
      <c r="I1135">
        <v>9813</v>
      </c>
      <c r="J1135">
        <v>9813</v>
      </c>
      <c r="K1135" t="s">
        <v>734</v>
      </c>
      <c r="L1135" t="s">
        <v>734</v>
      </c>
      <c r="M1135" t="s">
        <v>734</v>
      </c>
      <c r="N1135" t="s">
        <v>728</v>
      </c>
      <c r="O1135" t="s">
        <v>446</v>
      </c>
      <c r="P1135" s="1">
        <v>18264</v>
      </c>
      <c r="Q1135" s="1">
        <v>73051</v>
      </c>
    </row>
    <row r="1136" spans="1:17" x14ac:dyDescent="0.25">
      <c r="A1136">
        <v>89301</v>
      </c>
      <c r="B1136">
        <v>98</v>
      </c>
      <c r="I1136">
        <v>9814</v>
      </c>
      <c r="J1136">
        <v>9814</v>
      </c>
      <c r="K1136" t="s">
        <v>735</v>
      </c>
      <c r="L1136" t="s">
        <v>735</v>
      </c>
      <c r="M1136" t="s">
        <v>735</v>
      </c>
      <c r="N1136" t="s">
        <v>728</v>
      </c>
      <c r="O1136" t="s">
        <v>446</v>
      </c>
      <c r="P1136" s="1">
        <v>18264</v>
      </c>
      <c r="Q1136" s="1">
        <v>73051</v>
      </c>
    </row>
    <row r="1137" spans="1:17" x14ac:dyDescent="0.25">
      <c r="A1137">
        <v>89301</v>
      </c>
      <c r="B1137">
        <v>98</v>
      </c>
      <c r="I1137">
        <v>9815</v>
      </c>
      <c r="J1137">
        <v>9815</v>
      </c>
      <c r="K1137" t="s">
        <v>736</v>
      </c>
      <c r="L1137" t="s">
        <v>736</v>
      </c>
      <c r="M1137" t="s">
        <v>736</v>
      </c>
      <c r="N1137" t="s">
        <v>728</v>
      </c>
      <c r="O1137" t="s">
        <v>446</v>
      </c>
      <c r="P1137" s="1">
        <v>18264</v>
      </c>
      <c r="Q1137" s="1">
        <v>73051</v>
      </c>
    </row>
    <row r="1138" spans="1:17" x14ac:dyDescent="0.25">
      <c r="A1138">
        <v>89301</v>
      </c>
      <c r="B1138">
        <v>98</v>
      </c>
      <c r="I1138">
        <v>9816</v>
      </c>
      <c r="J1138">
        <v>9816</v>
      </c>
      <c r="K1138" t="s">
        <v>737</v>
      </c>
      <c r="L1138" t="s">
        <v>737</v>
      </c>
      <c r="M1138" t="s">
        <v>737</v>
      </c>
      <c r="N1138" t="s">
        <v>728</v>
      </c>
      <c r="O1138" t="s">
        <v>446</v>
      </c>
      <c r="P1138" s="1">
        <v>18264</v>
      </c>
      <c r="Q1138" s="1">
        <v>73051</v>
      </c>
    </row>
    <row r="1139" spans="1:17" x14ac:dyDescent="0.25">
      <c r="A1139">
        <v>89301</v>
      </c>
      <c r="B1139">
        <v>98</v>
      </c>
      <c r="I1139">
        <v>9817</v>
      </c>
      <c r="J1139">
        <v>9817</v>
      </c>
      <c r="K1139" t="s">
        <v>738</v>
      </c>
      <c r="L1139" t="s">
        <v>738</v>
      </c>
      <c r="M1139" t="s">
        <v>738</v>
      </c>
      <c r="N1139" t="s">
        <v>728</v>
      </c>
      <c r="O1139" t="s">
        <v>446</v>
      </c>
      <c r="P1139" s="1">
        <v>18264</v>
      </c>
      <c r="Q1139" s="1">
        <v>73051</v>
      </c>
    </row>
    <row r="1140" spans="1:17" x14ac:dyDescent="0.25">
      <c r="A1140">
        <v>89301</v>
      </c>
      <c r="B1140">
        <v>98</v>
      </c>
      <c r="I1140">
        <v>9818</v>
      </c>
      <c r="J1140">
        <v>9818</v>
      </c>
      <c r="K1140" t="s">
        <v>739</v>
      </c>
      <c r="L1140" t="s">
        <v>739</v>
      </c>
      <c r="M1140" t="s">
        <v>739</v>
      </c>
      <c r="N1140" t="s">
        <v>728</v>
      </c>
      <c r="O1140" t="s">
        <v>446</v>
      </c>
      <c r="P1140" s="1">
        <v>18264</v>
      </c>
      <c r="Q1140" s="1">
        <v>73051</v>
      </c>
    </row>
    <row r="1141" spans="1:17" x14ac:dyDescent="0.25">
      <c r="A1141">
        <v>89301</v>
      </c>
      <c r="B1141">
        <v>99</v>
      </c>
      <c r="K1141" t="s">
        <v>740</v>
      </c>
      <c r="L1141" t="s">
        <v>740</v>
      </c>
      <c r="M1141" t="s">
        <v>740</v>
      </c>
      <c r="P1141" s="1">
        <v>18264</v>
      </c>
      <c r="Q1141" s="1">
        <v>73051</v>
      </c>
    </row>
    <row r="1142" spans="1:17" x14ac:dyDescent="0.25">
      <c r="A1142">
        <v>89301</v>
      </c>
      <c r="B1142">
        <v>99</v>
      </c>
      <c r="I1142">
        <v>9901</v>
      </c>
      <c r="J1142">
        <v>9901</v>
      </c>
      <c r="K1142" t="s">
        <v>741</v>
      </c>
      <c r="L1142" t="s">
        <v>741</v>
      </c>
      <c r="M1142" t="s">
        <v>741</v>
      </c>
      <c r="N1142" t="s">
        <v>740</v>
      </c>
      <c r="O1142" t="s">
        <v>446</v>
      </c>
      <c r="P1142" s="1">
        <v>18264</v>
      </c>
      <c r="Q1142" s="1">
        <v>73051</v>
      </c>
    </row>
    <row r="1143" spans="1:17" x14ac:dyDescent="0.25">
      <c r="A1143">
        <v>89301</v>
      </c>
      <c r="B1143">
        <v>99</v>
      </c>
      <c r="I1143">
        <v>9910</v>
      </c>
      <c r="J1143">
        <v>9910</v>
      </c>
      <c r="K1143" t="s">
        <v>742</v>
      </c>
      <c r="L1143" t="s">
        <v>742</v>
      </c>
      <c r="M1143" t="s">
        <v>742</v>
      </c>
      <c r="N1143" t="s">
        <v>740</v>
      </c>
      <c r="O1143" t="s">
        <v>446</v>
      </c>
      <c r="P1143" s="1">
        <v>18264</v>
      </c>
      <c r="Q1143" s="1">
        <v>73051</v>
      </c>
    </row>
    <row r="1144" spans="1:17" x14ac:dyDescent="0.25">
      <c r="A1144">
        <v>89301</v>
      </c>
      <c r="B1144">
        <v>99</v>
      </c>
      <c r="I1144">
        <v>9920</v>
      </c>
      <c r="J1144">
        <v>9920</v>
      </c>
      <c r="K1144" t="s">
        <v>743</v>
      </c>
      <c r="L1144" t="s">
        <v>743</v>
      </c>
      <c r="M1144" t="s">
        <v>743</v>
      </c>
      <c r="N1144" t="s">
        <v>740</v>
      </c>
      <c r="O1144" t="s">
        <v>446</v>
      </c>
      <c r="P1144" s="1">
        <v>18264</v>
      </c>
      <c r="Q1144" s="1">
        <v>73051</v>
      </c>
    </row>
    <row r="1145" spans="1:17" x14ac:dyDescent="0.25">
      <c r="A1145">
        <v>89301</v>
      </c>
      <c r="B1145">
        <v>99</v>
      </c>
      <c r="I1145">
        <v>9930</v>
      </c>
      <c r="J1145">
        <v>9930</v>
      </c>
      <c r="K1145" t="s">
        <v>744</v>
      </c>
      <c r="L1145" t="s">
        <v>744</v>
      </c>
      <c r="M1145" t="s">
        <v>744</v>
      </c>
      <c r="N1145" t="s">
        <v>740</v>
      </c>
      <c r="O1145" t="s">
        <v>446</v>
      </c>
      <c r="P1145" s="1">
        <v>18264</v>
      </c>
      <c r="Q1145" s="1">
        <v>73051</v>
      </c>
    </row>
    <row r="1146" spans="1:17" x14ac:dyDescent="0.25">
      <c r="A1146">
        <v>89301</v>
      </c>
      <c r="B1146">
        <v>99</v>
      </c>
      <c r="I1146">
        <v>9940</v>
      </c>
      <c r="J1146">
        <v>9940</v>
      </c>
      <c r="K1146" t="s">
        <v>745</v>
      </c>
      <c r="L1146" t="s">
        <v>745</v>
      </c>
      <c r="M1146" t="s">
        <v>745</v>
      </c>
      <c r="N1146" t="s">
        <v>740</v>
      </c>
      <c r="O1146" t="s">
        <v>446</v>
      </c>
      <c r="P1146" s="1">
        <v>18264</v>
      </c>
      <c r="Q1146" s="1">
        <v>73051</v>
      </c>
    </row>
    <row r="1147" spans="1:17" x14ac:dyDescent="0.25">
      <c r="A1147">
        <v>89301</v>
      </c>
      <c r="B1147">
        <v>99</v>
      </c>
      <c r="I1147">
        <v>9950</v>
      </c>
      <c r="J1147">
        <v>9950</v>
      </c>
      <c r="K1147" t="s">
        <v>746</v>
      </c>
      <c r="L1147" t="s">
        <v>746</v>
      </c>
      <c r="M1147" t="s">
        <v>746</v>
      </c>
      <c r="N1147" t="s">
        <v>740</v>
      </c>
      <c r="O1147" t="s">
        <v>446</v>
      </c>
      <c r="P1147" s="1">
        <v>18264</v>
      </c>
      <c r="Q1147" s="1">
        <v>73051</v>
      </c>
    </row>
    <row r="1148" spans="1:17" x14ac:dyDescent="0.25">
      <c r="A1148">
        <v>89301</v>
      </c>
      <c r="B1148">
        <v>99</v>
      </c>
      <c r="I1148">
        <v>9998</v>
      </c>
      <c r="J1148">
        <v>9998</v>
      </c>
      <c r="K1148" t="s">
        <v>747</v>
      </c>
      <c r="L1148" t="s">
        <v>747</v>
      </c>
      <c r="M1148" t="s">
        <v>747</v>
      </c>
      <c r="N1148" t="s">
        <v>740</v>
      </c>
      <c r="O1148" t="s">
        <v>446</v>
      </c>
      <c r="P1148" s="1">
        <v>18264</v>
      </c>
      <c r="Q1148" s="1">
        <v>73051</v>
      </c>
    </row>
    <row r="1149" spans="1:17" x14ac:dyDescent="0.25">
      <c r="A1149">
        <v>89301</v>
      </c>
      <c r="B1149">
        <v>99</v>
      </c>
      <c r="I1149">
        <v>9999</v>
      </c>
      <c r="J1149">
        <v>9999</v>
      </c>
      <c r="K1149" t="s">
        <v>748</v>
      </c>
      <c r="L1149" t="s">
        <v>748</v>
      </c>
      <c r="M1149" t="s">
        <v>748</v>
      </c>
      <c r="N1149" t="s">
        <v>740</v>
      </c>
      <c r="O1149" t="s">
        <v>446</v>
      </c>
      <c r="P1149" s="1">
        <v>18264</v>
      </c>
      <c r="Q1149" s="1">
        <v>73051</v>
      </c>
    </row>
    <row r="1150" spans="1:17" x14ac:dyDescent="0.25">
      <c r="A1150">
        <v>89305</v>
      </c>
      <c r="B1150">
        <v>24</v>
      </c>
      <c r="F1150">
        <v>2422</v>
      </c>
      <c r="G1150">
        <v>15</v>
      </c>
      <c r="H1150">
        <v>89305246</v>
      </c>
      <c r="I1150">
        <v>2422</v>
      </c>
      <c r="J1150">
        <v>2422</v>
      </c>
      <c r="K1150" t="s">
        <v>306</v>
      </c>
      <c r="L1150" t="s">
        <v>306</v>
      </c>
      <c r="O1150" t="s">
        <v>44</v>
      </c>
      <c r="P1150" s="1">
        <v>18264</v>
      </c>
      <c r="Q1150" s="1">
        <v>73051</v>
      </c>
    </row>
    <row r="1151" spans="1:17" x14ac:dyDescent="0.25">
      <c r="A1151">
        <v>89305</v>
      </c>
      <c r="B1151">
        <v>24</v>
      </c>
      <c r="F1151">
        <v>2423</v>
      </c>
      <c r="G1151">
        <v>14</v>
      </c>
      <c r="H1151">
        <v>89305247</v>
      </c>
      <c r="I1151">
        <v>2423</v>
      </c>
      <c r="J1151">
        <v>2423</v>
      </c>
      <c r="K1151" t="s">
        <v>303</v>
      </c>
      <c r="L1151" t="s">
        <v>303</v>
      </c>
      <c r="O1151" t="s">
        <v>44</v>
      </c>
      <c r="P1151" s="1">
        <v>18264</v>
      </c>
      <c r="Q1151" s="1">
        <v>73051</v>
      </c>
    </row>
    <row r="1152" spans="1:17" x14ac:dyDescent="0.25">
      <c r="A1152">
        <v>89305</v>
      </c>
      <c r="B1152">
        <v>24</v>
      </c>
      <c r="F1152">
        <v>2423</v>
      </c>
      <c r="G1152">
        <v>14</v>
      </c>
      <c r="H1152">
        <v>89305249</v>
      </c>
      <c r="I1152">
        <v>2423</v>
      </c>
      <c r="J1152">
        <v>2423</v>
      </c>
      <c r="K1152" t="s">
        <v>305</v>
      </c>
      <c r="L1152" t="s">
        <v>305</v>
      </c>
      <c r="O1152" t="s">
        <v>44</v>
      </c>
      <c r="P1152" s="1">
        <v>18264</v>
      </c>
      <c r="Q1152" s="1">
        <v>73051</v>
      </c>
    </row>
    <row r="1153" spans="1:18" x14ac:dyDescent="0.25">
      <c r="A1153">
        <v>89305</v>
      </c>
      <c r="B1153">
        <v>24</v>
      </c>
      <c r="F1153">
        <v>2424</v>
      </c>
      <c r="G1153">
        <v>14</v>
      </c>
      <c r="H1153">
        <v>89305248</v>
      </c>
      <c r="I1153">
        <v>2424</v>
      </c>
      <c r="J1153">
        <v>2424</v>
      </c>
      <c r="K1153" t="s">
        <v>304</v>
      </c>
      <c r="L1153" t="s">
        <v>304</v>
      </c>
      <c r="O1153" t="s">
        <v>44</v>
      </c>
      <c r="P1153" s="1">
        <v>18264</v>
      </c>
      <c r="Q1153" s="1">
        <v>73051</v>
      </c>
    </row>
    <row r="1154" spans="1:18" x14ac:dyDescent="0.25">
      <c r="A1154">
        <v>89305</v>
      </c>
      <c r="B1154">
        <v>24</v>
      </c>
      <c r="F1154">
        <v>2425</v>
      </c>
      <c r="G1154">
        <v>14</v>
      </c>
      <c r="H1154">
        <v>89305249</v>
      </c>
      <c r="I1154">
        <v>2425</v>
      </c>
      <c r="J1154">
        <v>2425</v>
      </c>
      <c r="K1154" t="s">
        <v>305</v>
      </c>
      <c r="L1154" t="s">
        <v>305</v>
      </c>
      <c r="O1154" t="s">
        <v>44</v>
      </c>
      <c r="P1154" s="1">
        <v>18264</v>
      </c>
      <c r="Q1154" s="1">
        <v>73051</v>
      </c>
    </row>
    <row r="1155" spans="1:18" x14ac:dyDescent="0.25">
      <c r="A1155">
        <v>89305</v>
      </c>
      <c r="B1155">
        <v>25</v>
      </c>
      <c r="F1155">
        <v>2565</v>
      </c>
      <c r="G1155">
        <v>14</v>
      </c>
      <c r="H1155">
        <v>89305252</v>
      </c>
      <c r="I1155">
        <v>2565</v>
      </c>
      <c r="J1155">
        <v>2565</v>
      </c>
      <c r="K1155" t="s">
        <v>311</v>
      </c>
      <c r="L1155" t="s">
        <v>311</v>
      </c>
      <c r="O1155" t="s">
        <v>25</v>
      </c>
      <c r="P1155" s="1">
        <v>18264</v>
      </c>
      <c r="Q1155" s="1">
        <v>73051</v>
      </c>
    </row>
    <row r="1156" spans="1:18" x14ac:dyDescent="0.25">
      <c r="A1156">
        <v>89871</v>
      </c>
      <c r="B1156">
        <v>10</v>
      </c>
      <c r="F1156">
        <v>1023</v>
      </c>
      <c r="G1156">
        <v>3</v>
      </c>
      <c r="H1156">
        <v>89871107</v>
      </c>
      <c r="I1156">
        <v>1023</v>
      </c>
      <c r="J1156">
        <v>1023</v>
      </c>
      <c r="K1156" t="s">
        <v>185</v>
      </c>
      <c r="L1156" t="s">
        <v>185</v>
      </c>
      <c r="M1156" t="s">
        <v>185</v>
      </c>
      <c r="O1156" t="s">
        <v>44</v>
      </c>
      <c r="P1156" s="1">
        <v>18264</v>
      </c>
      <c r="Q1156" s="1">
        <v>73051</v>
      </c>
    </row>
    <row r="1157" spans="1:18" x14ac:dyDescent="0.25">
      <c r="A1157">
        <v>89980</v>
      </c>
      <c r="F1157">
        <v>9402</v>
      </c>
      <c r="G1157">
        <v>989</v>
      </c>
      <c r="H1157">
        <v>89980001</v>
      </c>
      <c r="I1157">
        <v>9402</v>
      </c>
      <c r="J1157">
        <v>9402</v>
      </c>
      <c r="K1157" t="s">
        <v>749</v>
      </c>
      <c r="L1157" t="s">
        <v>749</v>
      </c>
      <c r="M1157" t="s">
        <v>749</v>
      </c>
      <c r="N1157" t="s">
        <v>685</v>
      </c>
      <c r="O1157" t="s">
        <v>25</v>
      </c>
      <c r="P1157" s="1">
        <v>18264</v>
      </c>
      <c r="Q1157" s="1">
        <v>73051</v>
      </c>
    </row>
    <row r="1158" spans="1:18" x14ac:dyDescent="0.25">
      <c r="A1158">
        <v>89980</v>
      </c>
      <c r="F1158">
        <v>9402</v>
      </c>
      <c r="G1158">
        <v>961</v>
      </c>
      <c r="H1158">
        <v>89301193</v>
      </c>
      <c r="I1158">
        <v>9402</v>
      </c>
      <c r="J1158">
        <v>9402</v>
      </c>
      <c r="K1158" t="s">
        <v>276</v>
      </c>
      <c r="L1158" t="s">
        <v>276</v>
      </c>
      <c r="M1158" t="s">
        <v>276</v>
      </c>
      <c r="N1158" t="s">
        <v>685</v>
      </c>
      <c r="O1158" t="s">
        <v>25</v>
      </c>
      <c r="P1158" s="1">
        <v>18264</v>
      </c>
      <c r="Q1158" s="1">
        <v>73051</v>
      </c>
      <c r="R1158">
        <f>VLOOKUP(H1158,[1]List1!$A$1:$G$240,1,0)</f>
        <v>89301193</v>
      </c>
    </row>
    <row r="1159" spans="1:18" x14ac:dyDescent="0.25">
      <c r="A1159">
        <v>89980</v>
      </c>
      <c r="F1159">
        <v>9402</v>
      </c>
      <c r="G1159">
        <v>961</v>
      </c>
      <c r="H1159">
        <v>89301193</v>
      </c>
      <c r="I1159">
        <v>9402</v>
      </c>
      <c r="J1159">
        <v>9402</v>
      </c>
      <c r="K1159" t="s">
        <v>276</v>
      </c>
      <c r="L1159" t="s">
        <v>276</v>
      </c>
      <c r="M1159" t="s">
        <v>276</v>
      </c>
      <c r="N1159" t="s">
        <v>685</v>
      </c>
      <c r="O1159" t="s">
        <v>25</v>
      </c>
      <c r="P1159" s="1">
        <v>18264</v>
      </c>
      <c r="Q1159" s="1">
        <v>73051</v>
      </c>
      <c r="R1159">
        <f>VLOOKUP(H1159,[1]List1!$A$1:$G$240,1,0)</f>
        <v>89301193</v>
      </c>
    </row>
    <row r="1160" spans="1:18" x14ac:dyDescent="0.25">
      <c r="A1160">
        <v>89305</v>
      </c>
      <c r="K1160" t="s">
        <v>301</v>
      </c>
      <c r="L1160" t="s">
        <v>301</v>
      </c>
      <c r="P1160" t="s">
        <v>750</v>
      </c>
      <c r="Q1160" s="1">
        <v>73051</v>
      </c>
    </row>
    <row r="1161" spans="1:18" x14ac:dyDescent="0.25">
      <c r="A1161">
        <v>89871</v>
      </c>
      <c r="K1161">
        <v>89871107</v>
      </c>
      <c r="P1161" t="s">
        <v>750</v>
      </c>
      <c r="Q1161" s="1">
        <v>73051</v>
      </c>
    </row>
    <row r="1162" spans="1:18" x14ac:dyDescent="0.25">
      <c r="A1162">
        <v>89980</v>
      </c>
      <c r="K1162" t="s">
        <v>751</v>
      </c>
      <c r="L1162" t="s">
        <v>751</v>
      </c>
      <c r="M1162" t="s">
        <v>751</v>
      </c>
      <c r="O1162" t="s">
        <v>25</v>
      </c>
      <c r="P1162" s="1">
        <v>18264</v>
      </c>
      <c r="Q1162" s="1">
        <v>73051</v>
      </c>
    </row>
    <row r="1163" spans="1:18" x14ac:dyDescent="0.25">
      <c r="A1163">
        <v>89100</v>
      </c>
      <c r="K1163" t="s">
        <v>18</v>
      </c>
      <c r="L1163" t="s">
        <v>18</v>
      </c>
      <c r="P1163" s="1">
        <v>18264</v>
      </c>
      <c r="Q1163" s="1">
        <v>73051</v>
      </c>
    </row>
    <row r="1164" spans="1:18" x14ac:dyDescent="0.25">
      <c r="A1164">
        <v>89301</v>
      </c>
      <c r="B1164">
        <v>30</v>
      </c>
      <c r="K1164" t="s">
        <v>752</v>
      </c>
      <c r="L1164" t="s">
        <v>752</v>
      </c>
      <c r="M1164" t="s">
        <v>752</v>
      </c>
      <c r="N1164" t="s">
        <v>20</v>
      </c>
      <c r="P1164" s="1">
        <v>18264</v>
      </c>
      <c r="Q1164" s="1">
        <v>73051</v>
      </c>
    </row>
    <row r="1165" spans="1:18" x14ac:dyDescent="0.25">
      <c r="A1165">
        <v>89301</v>
      </c>
      <c r="B1165">
        <v>24</v>
      </c>
      <c r="K1165" t="s">
        <v>301</v>
      </c>
      <c r="L1165" t="s">
        <v>301</v>
      </c>
      <c r="M1165" t="s">
        <v>301</v>
      </c>
      <c r="N1165" t="s">
        <v>301</v>
      </c>
      <c r="P1165" s="1">
        <v>18264</v>
      </c>
      <c r="Q1165" s="1">
        <v>73051</v>
      </c>
    </row>
    <row r="1166" spans="1:18" x14ac:dyDescent="0.25">
      <c r="A1166">
        <v>89301</v>
      </c>
      <c r="B1166">
        <v>52</v>
      </c>
      <c r="K1166" t="s">
        <v>753</v>
      </c>
      <c r="L1166" t="s">
        <v>753</v>
      </c>
      <c r="M1166" t="s">
        <v>753</v>
      </c>
      <c r="P1166" s="1">
        <v>18264</v>
      </c>
      <c r="Q1166" s="1">
        <v>73051</v>
      </c>
    </row>
    <row r="1167" spans="1:18" x14ac:dyDescent="0.25">
      <c r="A1167">
        <v>89301</v>
      </c>
      <c r="B1167">
        <v>58</v>
      </c>
      <c r="K1167" t="s">
        <v>754</v>
      </c>
      <c r="L1167" t="s">
        <v>754</v>
      </c>
      <c r="M1167" t="s">
        <v>754</v>
      </c>
      <c r="P1167" s="1">
        <v>18264</v>
      </c>
      <c r="Q1167" s="1">
        <v>73051</v>
      </c>
    </row>
    <row r="1168" spans="1:18" x14ac:dyDescent="0.25">
      <c r="A1168">
        <v>89301</v>
      </c>
      <c r="B1168">
        <v>63</v>
      </c>
      <c r="K1168" t="s">
        <v>755</v>
      </c>
      <c r="L1168" t="s">
        <v>755</v>
      </c>
      <c r="M1168" t="s">
        <v>755</v>
      </c>
      <c r="P1168" s="1">
        <v>18264</v>
      </c>
      <c r="Q1168" s="1">
        <v>73051</v>
      </c>
    </row>
  </sheetData>
  <autoFilter ref="A1:R1168" xr:uid="{3807A4F7-11A6-42DB-89FB-0F076B4F56D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2023-03-31T06:49:50Z</dcterms:modified>
</cp:coreProperties>
</file>