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435"/>
  </bookViews>
  <sheets>
    <sheet name="PV_souhrnny (hrazených)" sheetId="3" r:id="rId1"/>
    <sheet name="PV_souhrnny (souvisejících)" sheetId="7" r:id="rId2"/>
  </sheets>
  <definedNames>
    <definedName name="_xlnm.Print_Area" localSheetId="1">'PV_souhrnny (souvisejících)'!$A$1:$AH$80</definedName>
  </definedNames>
  <calcPr calcId="152511"/>
</workbook>
</file>

<file path=xl/calcChain.xml><?xml version="1.0" encoding="utf-8"?>
<calcChain xmlns="http://schemas.openxmlformats.org/spreadsheetml/2006/main">
  <c r="M63" i="7" l="1"/>
  <c r="P22" i="3" l="1"/>
  <c r="P28" i="3"/>
  <c r="P55" i="7" l="1"/>
  <c r="P28" i="7" l="1"/>
  <c r="P22" i="7"/>
  <c r="G70" i="7"/>
  <c r="I70" i="7"/>
  <c r="K70" i="7"/>
  <c r="M70" i="7"/>
  <c r="O70" i="7"/>
  <c r="E70" i="7"/>
  <c r="O58" i="7"/>
  <c r="O69" i="7" s="1"/>
  <c r="M58" i="7"/>
  <c r="M69" i="7" s="1"/>
  <c r="K58" i="7"/>
  <c r="K69" i="7" s="1"/>
  <c r="I58" i="7"/>
  <c r="I69" i="7" s="1"/>
  <c r="G58" i="7"/>
  <c r="G69" i="7" s="1"/>
  <c r="E58" i="7"/>
  <c r="E69" i="7" s="1"/>
  <c r="F57" i="7"/>
  <c r="E57" i="7"/>
  <c r="G57" i="7" s="1"/>
  <c r="I57" i="7" s="1"/>
  <c r="K57" i="7" s="1"/>
  <c r="M57" i="7" s="1"/>
  <c r="O57" i="7" s="1"/>
  <c r="P52" i="7"/>
  <c r="P46" i="7"/>
  <c r="P40" i="7"/>
  <c r="P34" i="7"/>
  <c r="A17" i="7"/>
  <c r="A23" i="7" s="1"/>
  <c r="A29" i="7" s="1"/>
  <c r="A35" i="7" s="1"/>
  <c r="A41" i="7" s="1"/>
  <c r="A47" i="7" s="1"/>
  <c r="F10" i="7"/>
  <c r="E10" i="7"/>
  <c r="G10" i="7" s="1"/>
  <c r="I10" i="7" s="1"/>
  <c r="K10" i="7" s="1"/>
  <c r="M10" i="7" s="1"/>
  <c r="O10" i="7" s="1"/>
  <c r="P54" i="7" l="1"/>
  <c r="O57" i="3"/>
  <c r="O63" i="3" s="1"/>
  <c r="M57" i="3"/>
  <c r="K57" i="3"/>
  <c r="I57" i="3"/>
  <c r="G57" i="3"/>
  <c r="E57" i="3"/>
  <c r="P52" i="3"/>
  <c r="P46" i="3"/>
  <c r="P40" i="3"/>
  <c r="P34" i="3"/>
  <c r="A17" i="3" l="1"/>
  <c r="A23" i="3" s="1"/>
  <c r="A29" i="3" s="1"/>
  <c r="A35" i="3" s="1"/>
  <c r="A41" i="3" s="1"/>
  <c r="A47" i="3" s="1"/>
  <c r="E10" i="3"/>
  <c r="P54" i="3" l="1"/>
  <c r="G63" i="3"/>
  <c r="I63" i="3"/>
  <c r="K63" i="3"/>
  <c r="M63" i="3"/>
  <c r="E63" i="3"/>
  <c r="F56" i="3" l="1"/>
  <c r="E56" i="3"/>
  <c r="G56" i="3" s="1"/>
  <c r="I56" i="3" s="1"/>
  <c r="K56" i="3" s="1"/>
  <c r="M56" i="3" s="1"/>
  <c r="O56" i="3" s="1"/>
  <c r="F10" i="3"/>
  <c r="G10" i="3"/>
  <c r="I10" i="3" s="1"/>
  <c r="K10" i="3" s="1"/>
  <c r="M10" i="3" s="1"/>
  <c r="O10" i="3" s="1"/>
</calcChain>
</file>

<file path=xl/comments1.xml><?xml version="1.0" encoding="utf-8"?>
<comments xmlns="http://schemas.openxmlformats.org/spreadsheetml/2006/main">
  <authors>
    <author>Autor</author>
  </authors>
  <commentList>
    <comment ref="A3" authorId="0" shapeId="0">
      <text>
        <r>
          <rPr>
            <sz val="9"/>
            <color indexed="81"/>
            <rFont val="Tahoma"/>
            <family val="2"/>
            <charset val="238"/>
          </rPr>
          <t>Uveďte název projektu dle právního aktu o poskytnutí podpory.</t>
        </r>
      </text>
    </comment>
    <comment ref="I3" authorId="0" shapeId="0">
      <text>
        <r>
          <rPr>
            <sz val="9"/>
            <color indexed="81"/>
            <rFont val="Tahoma"/>
            <family val="2"/>
            <charset val="238"/>
          </rPr>
          <t>Jedná se o zaměstnavatele, u kterého pracovník vykonává danou pozici.</t>
        </r>
      </text>
    </comment>
    <comment ref="I6" authorId="0" shapeId="0">
      <text>
        <r>
          <rPr>
            <sz val="9"/>
            <color indexed="81"/>
            <rFont val="Tahoma"/>
            <family val="2"/>
            <charset val="238"/>
          </rPr>
          <t>Vyberte z rolovacího menu - Pracovní smlouva, DPČ nebo DPP.</t>
        </r>
      </text>
    </comment>
    <comment ref="I7" authorId="0" shapeId="0">
      <text>
        <r>
          <rPr>
            <sz val="9"/>
            <color indexed="81"/>
            <rFont val="Tahoma"/>
            <family val="2"/>
            <charset val="238"/>
          </rPr>
          <t>Jedná se o položku rozpočtu, ze které je úvazek daného pracovníka hrazen.</t>
        </r>
      </text>
    </comment>
    <comment ref="A8" authorId="0" shapeId="0">
      <text>
        <r>
          <rPr>
            <sz val="9"/>
            <color indexed="81"/>
            <rFont val="Tahoma"/>
            <family val="2"/>
            <charset val="238"/>
          </rPr>
          <t>Zadejte datum začátku sledovaného období.</t>
        </r>
      </text>
    </comment>
    <comment ref="I8" authorId="0" shapeId="0">
      <text>
        <r>
          <rPr>
            <sz val="9"/>
            <color indexed="81"/>
            <rFont val="Tahoma"/>
            <family val="2"/>
            <charset val="238"/>
          </rPr>
          <t>Zadejte datum ukončení sledovaného období.</t>
        </r>
      </text>
    </comment>
    <comment ref="A11" authorId="0" shapeId="0">
      <text>
        <r>
          <rPr>
            <sz val="9"/>
            <color indexed="81"/>
            <rFont val="Tahoma"/>
            <family val="2"/>
            <charset val="238"/>
          </rPr>
          <t>Zpravidla vyplývá ze smlouvy/dohody. Pokud je tato výše úvazku flexibilní, vyplývá z počtu hodin odpracovaných pro projekt v rámci daného měsíce spadajících do režimu přímých výdajů.
Uvádějte úvazek v intervalu 0 - 1, nebo počtem hodin za měsíc.</t>
        </r>
      </text>
    </comment>
    <comment ref="A12" authorId="0" shapeId="0">
      <text>
        <r>
          <rPr>
            <sz val="9"/>
            <color indexed="81"/>
            <rFont val="Tahoma"/>
            <family val="2"/>
            <charset val="238"/>
          </rPr>
          <t>Jedná se o součet všech úvazků pracovníka u zaměstnavatele, u kterého zastává pozici prokazovanou tímto pracovním výkazem. Započítávají se pracovní úvazky v rámci PS, DPČ a DPP. 
Je možné vyplnit v případech, kdy má pracovník PS, DPČ, DPP hodnotu ve formě úvazku (např. 1,02), nebo je možné uvést v rozdělení na PS a DPČ (např. 1 + 32 hod).</t>
        </r>
      </text>
    </comment>
    <comment ref="A13" authorId="0" shapeId="0">
      <text>
        <r>
          <rPr>
            <sz val="9"/>
            <color indexed="81"/>
            <rFont val="Tahoma"/>
            <family val="2"/>
            <charset val="238"/>
          </rPr>
          <t>Jedná se o součet všech úvazků pracovníka u příjemce a partnera/ů podílejících se na realizaci projektu.
Započítávají se pracovní úvazky v rámci PS, DPČ a DPP.
Je možné vyplnit v případech, kdy má pracovník PS, DPČ, DPP hodnotu ve formě úvazku (např. 1,02), nebo je možné uvést v rozdělení na PS a DPČ (např. 1 + 32 hod).</t>
        </r>
      </text>
    </comment>
    <comment ref="B16" authorId="0" shapeId="0">
      <text>
        <r>
          <rPr>
            <sz val="9"/>
            <color indexed="81"/>
            <rFont val="Tahoma"/>
            <family val="2"/>
            <charset val="238"/>
          </rPr>
          <t>Označuje počet skupin činností, v případě potřeby lze přidat další řádky.</t>
        </r>
      </text>
    </comment>
    <comment ref="C16" authorId="0" shapeId="0">
      <text>
        <r>
          <rPr>
            <sz val="9"/>
            <color indexed="81"/>
            <rFont val="Tahoma"/>
            <family val="2"/>
            <charset val="238"/>
          </rPr>
          <t>Uveďte číslo klíčové aktivity (KA) související s  vykonávanou činností.</t>
        </r>
      </text>
    </comment>
    <comment ref="D16" authorId="0" shapeId="0">
      <text>
        <r>
          <rPr>
            <sz val="9"/>
            <color indexed="81"/>
            <rFont val="Tahoma"/>
            <family val="2"/>
            <charset val="238"/>
          </rPr>
          <t>Uveďte skupinu činností, v rámci které byly vyvíjeny konkrétní činosti. Lze například uvést "lektorská činnost", tvorba dokumentu, který je produktem, apod.</t>
        </r>
      </text>
    </comment>
    <comment ref="E16" authorId="0" shapeId="0">
      <text>
        <r>
          <rPr>
            <sz val="9"/>
            <color indexed="81"/>
            <rFont val="Tahoma"/>
            <family val="2"/>
            <charset val="238"/>
          </rPr>
          <t xml:space="preserve">Uveďte popis činností, které byly v rámci dané skupiny činností vykonávány ve sledovaném období a současně uveďte i průběžné výstupy práce za dané období.
Nevyplňujte detail, který den přesně danou činnost vykonával, s výjimkou akcí např. účasti na služební cestě, poradě, workshopu, vzdělávacím kurzu, konferenci apod., u kterých uvádí datum vždy (období konání).
Hodiny související s dovolenou, svátky, pracovní neschopností a dalšími překážkami/indispozičním volnem se do této části nevyplňují.  
</t>
        </r>
      </text>
    </comment>
    <comment ref="P16" authorId="0" shapeId="0">
      <text>
        <r>
          <rPr>
            <sz val="9"/>
            <color indexed="81"/>
            <rFont val="Tahoma"/>
            <family val="2"/>
            <charset val="238"/>
          </rPr>
          <t>Uveďte počet odpracovaných hodin v rámci měsíce včetně případných nařízených přesčasových hodin. Přesčas však může být pouze za podmínek stanovených zákoníkem práce.</t>
        </r>
      </text>
    </comment>
    <comment ref="A54" authorId="0" shapeId="0">
      <text>
        <r>
          <rPr>
            <sz val="9"/>
            <color indexed="81"/>
            <rFont val="Tahoma"/>
            <family val="2"/>
            <charset val="238"/>
          </rPr>
          <t>Počítá se automaticky dle počtu hodin uvedených v přehledu činností vykonaných pro projekt v režimu přímých výdajů.</t>
        </r>
      </text>
    </comment>
    <comment ref="A57" authorId="0" shapeId="0">
      <text>
        <r>
          <rPr>
            <sz val="9"/>
            <color indexed="81"/>
            <rFont val="Tahoma"/>
            <family val="2"/>
            <charset val="238"/>
          </rPr>
          <t>Vyplňuje se automaticky.</t>
        </r>
      </text>
    </comment>
    <comment ref="A58" authorId="0" shapeId="0">
      <text>
        <r>
          <rPr>
            <sz val="9"/>
            <color indexed="81"/>
            <rFont val="Tahoma"/>
            <family val="2"/>
            <charset val="238"/>
          </rPr>
          <t>V případě nařízených přesčasových hodin uveďte pouze počet těchto odpracovaných hodin. Přesčas však může být pouze za podmínek stanovených zákoníkem práce.</t>
        </r>
      </text>
    </comment>
    <comment ref="A60" authorId="0" shapeId="0">
      <text>
        <r>
          <rPr>
            <sz val="9"/>
            <color indexed="81"/>
            <rFont val="Tahoma"/>
            <family val="2"/>
            <charset val="238"/>
          </rPr>
          <t>Nezapočítávají se hodiny odpovídající úvazku v prvních třech dnech pracovní neschopnosti, kdy nemocenská není vyplácena</t>
        </r>
      </text>
    </comment>
    <comment ref="A63" authorId="0" shapeId="0">
      <text>
        <r>
          <rPr>
            <sz val="9"/>
            <color indexed="81"/>
            <rFont val="Tahoma"/>
            <family val="2"/>
            <charset val="238"/>
          </rPr>
          <t>Počet odpracovaných a z projektu v režimu přímých výdajů hrazených hodin vč. počtu hodin náhrad za svátek, dovolenou, pracovní neschopnost a další překážky v práci/ indispozičním volnem</t>
        </r>
      </text>
    </comment>
    <comment ref="E72" authorId="0" shapeId="0">
      <text>
        <r>
          <rPr>
            <sz val="9"/>
            <color indexed="81"/>
            <rFont val="Tahoma"/>
            <family val="2"/>
            <charset val="238"/>
          </rPr>
          <t>Pracovní výkaz vypracovává zaměstnanec, podepisuje tak čestné prohlášení o pravdivosti údajů.</t>
        </r>
      </text>
    </comment>
    <comment ref="E73" authorId="0" shapeId="0">
      <text>
        <r>
          <rPr>
            <sz val="9"/>
            <color indexed="81"/>
            <rFont val="Tahoma"/>
            <family val="2"/>
            <charset val="238"/>
          </rPr>
          <t>Pracovní výkaz musí být schválen jinou oprávněnou osobou, než která výkaz vypracovala.</t>
        </r>
      </text>
    </comment>
  </commentList>
</comments>
</file>

<file path=xl/comments2.xml><?xml version="1.0" encoding="utf-8"?>
<comments xmlns="http://schemas.openxmlformats.org/spreadsheetml/2006/main">
  <authors>
    <author>Autor</author>
  </authors>
  <commentList>
    <comment ref="A3" authorId="0" shapeId="0">
      <text>
        <r>
          <rPr>
            <sz val="9"/>
            <color indexed="81"/>
            <rFont val="Tahoma"/>
            <family val="2"/>
            <charset val="238"/>
          </rPr>
          <t>Uveďte název projektu dle právního aktu o poskytnutí podpory.</t>
        </r>
      </text>
    </comment>
    <comment ref="I3" authorId="0" shapeId="0">
      <text>
        <r>
          <rPr>
            <sz val="9"/>
            <color indexed="81"/>
            <rFont val="Tahoma"/>
            <family val="2"/>
            <charset val="238"/>
          </rPr>
          <t>Jedná se o zaměstnavatele, u kterého pracovník vykonává danou pozici.</t>
        </r>
      </text>
    </comment>
    <comment ref="I6" authorId="0" shapeId="0">
      <text>
        <r>
          <rPr>
            <sz val="9"/>
            <color indexed="81"/>
            <rFont val="Tahoma"/>
            <family val="2"/>
            <charset val="238"/>
          </rPr>
          <t>Vyberte z rolovacího menu - Pracovní smlouva, DPČ nebo DPP.</t>
        </r>
      </text>
    </comment>
    <comment ref="I7" authorId="0" shapeId="0">
      <text>
        <r>
          <rPr>
            <sz val="9"/>
            <color indexed="81"/>
            <rFont val="Tahoma"/>
            <family val="2"/>
            <charset val="238"/>
          </rPr>
          <t>Jedná se o položku rozpočtu, ze které je úvazek daného pracovníka hrazen.</t>
        </r>
      </text>
    </comment>
    <comment ref="A8" authorId="0" shapeId="0">
      <text>
        <r>
          <rPr>
            <sz val="9"/>
            <color indexed="81"/>
            <rFont val="Tahoma"/>
            <family val="2"/>
            <charset val="238"/>
          </rPr>
          <t>Zadejte datum začátku sledovaného období.</t>
        </r>
      </text>
    </comment>
    <comment ref="I8" authorId="0" shapeId="0">
      <text>
        <r>
          <rPr>
            <sz val="9"/>
            <color indexed="81"/>
            <rFont val="Tahoma"/>
            <family val="2"/>
            <charset val="238"/>
          </rPr>
          <t>Zadejte datum ukončení sledovaného období.</t>
        </r>
      </text>
    </comment>
    <comment ref="A11" authorId="0" shapeId="0">
      <text>
        <r>
          <rPr>
            <sz val="9"/>
            <color indexed="81"/>
            <rFont val="Tahoma"/>
            <family val="2"/>
            <charset val="238"/>
          </rPr>
          <t>Zpravidla vyplývá ze smlouvy/dohody. Pokud je tato výše úvazku flexibilní, vyplývá z počtu hodin odpracovaných pro projekt v rámci daného měsíce spadajících do režimu přímých výdajů.
Uvádějte úvazek v intervalu 0 - 1, nebo počtem hodin za měsíc.</t>
        </r>
      </text>
    </comment>
    <comment ref="A12" authorId="0" shapeId="0">
      <text>
        <r>
          <rPr>
            <sz val="9"/>
            <color indexed="81"/>
            <rFont val="Tahoma"/>
            <family val="2"/>
            <charset val="238"/>
          </rPr>
          <t>Jedná se o součet všech úvazků pracovníka u zaměstnavatele, u kterého zastává pozici prokazovanou tímto pracovním výkazem. Započítávají se pracovní úvazky v rámci PS, DPČ a DPP. 
Je možné vyplnit v případech, kdy má pracovník PS, DPČ, DPP hodnotu ve formě úvazku (např. 1,02), nebo je možné uvést v rozdělení na PS a DPČ (např. 1 + 32 hod).</t>
        </r>
      </text>
    </comment>
    <comment ref="A13" authorId="0" shapeId="0">
      <text>
        <r>
          <rPr>
            <sz val="9"/>
            <color indexed="81"/>
            <rFont val="Tahoma"/>
            <family val="2"/>
            <charset val="238"/>
          </rPr>
          <t>Jedná se o součet všech úvazků pracovníka u příjemce a partnera/ů podílejících se na realizaci projektu.
Započítávají se pracovní úvazky v rámci PS, DPČ a DPP.
Je možné vyplnit v případech, kdy má pracovník PS, DPČ, DPP hodnotu ve formě úvazku (např. 1,02), nebo je možné uvést v rozdělení na PS a DPČ (např. 1 + 32 hod).</t>
        </r>
      </text>
    </comment>
    <comment ref="B16" authorId="0" shapeId="0">
      <text>
        <r>
          <rPr>
            <sz val="9"/>
            <color indexed="81"/>
            <rFont val="Tahoma"/>
            <family val="2"/>
            <charset val="238"/>
          </rPr>
          <t>Označuje počet skupin činností, v případě potřeby lze přidat další řádky.</t>
        </r>
      </text>
    </comment>
    <comment ref="C16" authorId="0" shapeId="0">
      <text>
        <r>
          <rPr>
            <sz val="9"/>
            <color indexed="81"/>
            <rFont val="Tahoma"/>
            <family val="2"/>
            <charset val="238"/>
          </rPr>
          <t>Uveďte číslo klíčové aktivity (KA) související s  vykonávanou činností.</t>
        </r>
      </text>
    </comment>
    <comment ref="D16" authorId="0" shapeId="0">
      <text>
        <r>
          <rPr>
            <sz val="9"/>
            <color indexed="81"/>
            <rFont val="Tahoma"/>
            <family val="2"/>
            <charset val="238"/>
          </rPr>
          <t>Uveďte skupinu činností, v rámci které byly vyvíjeny konkrétní činosti. Lze například uvést "lektorská činnost", tvorba dokumentu, který je produktem, apod.</t>
        </r>
      </text>
    </comment>
    <comment ref="E16" authorId="0" shapeId="0">
      <text>
        <r>
          <rPr>
            <sz val="9"/>
            <color indexed="81"/>
            <rFont val="Tahoma"/>
            <family val="2"/>
            <charset val="238"/>
          </rPr>
          <t xml:space="preserve">Uveďte popis činností, které byly v rámci dané skupiny činností vykonávány ve sledovaném období a současně uveďte i průběžné výstupy práce za dané období.
Nevyplňujte detail, který den přesně danou činnost vykonával, s výjimkou akcí např. účasti na služební cestě, poradě, workshopu, vzdělávacím kurzu, konferenci apod., u kterých uvádí datum vždy (období konání).
Hodiny související s dovolenou, svátky, pracovní neschopností a dalšími překážkami/indispozičním volnem se do této části nevyplňují.  
</t>
        </r>
      </text>
    </comment>
    <comment ref="P16" authorId="0" shapeId="0">
      <text>
        <r>
          <rPr>
            <sz val="9"/>
            <color indexed="81"/>
            <rFont val="Tahoma"/>
            <family val="2"/>
            <charset val="238"/>
          </rPr>
          <t>Uveďte počet odpracovaných hodin v rámci měsíce včetně případných nařízených přesčasových hodin. Přesčas však může být pouze za podmínek stanovených zákoníkem práce.</t>
        </r>
      </text>
    </comment>
    <comment ref="A54" authorId="0" shapeId="0">
      <text>
        <r>
          <rPr>
            <sz val="9"/>
            <color indexed="81"/>
            <rFont val="Tahoma"/>
            <family val="2"/>
            <charset val="238"/>
          </rPr>
          <t>Počítá se automaticky dle počtu hodin uvedených v přehledu činností vykonaných pro projekt v režimu přímých výdajů.</t>
        </r>
      </text>
    </comment>
    <comment ref="A58" authorId="0" shapeId="0">
      <text>
        <r>
          <rPr>
            <sz val="9"/>
            <color indexed="81"/>
            <rFont val="Tahoma"/>
            <family val="2"/>
            <charset val="238"/>
          </rPr>
          <t>Vyplňuje se automaticky.</t>
        </r>
      </text>
    </comment>
    <comment ref="A59" authorId="0" shapeId="0">
      <text>
        <r>
          <rPr>
            <sz val="9"/>
            <color indexed="81"/>
            <rFont val="Tahoma"/>
            <family val="2"/>
            <charset val="238"/>
          </rPr>
          <t>V případě nařízených přesčasových hodin uveďte pouze počet těchto odpracovaných hodin. Přesčas však může být pouze za podmínek stanovených zákoníkem práce.</t>
        </r>
      </text>
    </comment>
    <comment ref="A64" authorId="0" shapeId="0">
      <text>
        <r>
          <rPr>
            <sz val="9"/>
            <color indexed="81"/>
            <rFont val="Tahoma"/>
            <family val="2"/>
            <charset val="238"/>
          </rPr>
          <t>Nezapočítávají se hodiny odpovídající úvazku v prvních třech dnech pracovní neschopnosti, kdy nemocenská není vyplácena.</t>
        </r>
      </text>
    </comment>
    <comment ref="A69" authorId="0" shapeId="0">
      <text>
        <r>
          <rPr>
            <sz val="9"/>
            <color indexed="81"/>
            <rFont val="Tahoma"/>
            <family val="2"/>
            <charset val="238"/>
          </rPr>
          <t>Odpovídá úvazku dle smlouvy</t>
        </r>
      </text>
    </comment>
    <comment ref="A70" authorId="0" shapeId="0">
      <text>
        <r>
          <rPr>
            <sz val="9"/>
            <color indexed="81"/>
            <rFont val="Tahoma"/>
            <family val="2"/>
            <charset val="238"/>
          </rPr>
          <t>Počet odpracovaných a z projektu v režimu přímých výdajů hrazených hodin vč. počtu hodin náhrad za svátek, dovolenou, pracovní neschopnost a další překážky v práci/ indispozičním volnem.</t>
        </r>
      </text>
    </comment>
    <comment ref="E79" authorId="0" shapeId="0">
      <text>
        <r>
          <rPr>
            <sz val="9"/>
            <color indexed="81"/>
            <rFont val="Tahoma"/>
            <family val="2"/>
            <charset val="238"/>
          </rPr>
          <t>Pracovní výkaz vypracovává zaměstnanec, podepisuje tak čestné prohlášení o pravdivosti údajů.</t>
        </r>
      </text>
    </comment>
    <comment ref="E80" authorId="0" shapeId="0">
      <text>
        <r>
          <rPr>
            <sz val="9"/>
            <color indexed="81"/>
            <rFont val="Tahoma"/>
            <family val="2"/>
            <charset val="238"/>
          </rPr>
          <t>Pracovní výkaz musí být schválen jinou oprávněnou osobou, než která výkaz vypracovala.</t>
        </r>
      </text>
    </comment>
  </commentList>
</comments>
</file>

<file path=xl/sharedStrings.xml><?xml version="1.0" encoding="utf-8"?>
<sst xmlns="http://schemas.openxmlformats.org/spreadsheetml/2006/main" count="312" uniqueCount="106">
  <si>
    <t>PRACOVNÍ VÝKAZ</t>
  </si>
  <si>
    <t>Registrační číslo projektu</t>
  </si>
  <si>
    <t>Název projektu</t>
  </si>
  <si>
    <t>Jméno a příjmení</t>
  </si>
  <si>
    <t>Typ pracovněprávního vztahu, k němuž se vztahuje tento výkaz</t>
  </si>
  <si>
    <t>Název pozice</t>
  </si>
  <si>
    <t xml:space="preserve">Kód položky rozpočtu </t>
  </si>
  <si>
    <t>Celková výše úvazku u všech zaměstnavatelů zapojených do realizace projektu</t>
  </si>
  <si>
    <t>Název skupiny činností</t>
  </si>
  <si>
    <t>Počet hodin</t>
  </si>
  <si>
    <t>1.</t>
  </si>
  <si>
    <t>2.</t>
  </si>
  <si>
    <t>3.</t>
  </si>
  <si>
    <t>4.</t>
  </si>
  <si>
    <t>5.</t>
  </si>
  <si>
    <t>Prohlašuji, že veškeré údaje uvedené v tomto pracovním výkazu jsou pravdivé.</t>
  </si>
  <si>
    <t>Datum</t>
  </si>
  <si>
    <t>Čestné prohlášení pracovníka:</t>
  </si>
  <si>
    <t>Celková výše úvazku u zaměstnavatele, u kterého je sjednána prokazovaná pozice</t>
  </si>
  <si>
    <t>Výše úvazku pro projekt v režimu přímých výdajů</t>
  </si>
  <si>
    <t xml:space="preserve">Konec sledovaného období k datu </t>
  </si>
  <si>
    <t xml:space="preserve">Začátek sledovaného období k datu </t>
  </si>
  <si>
    <t>Výše úvazku</t>
  </si>
  <si>
    <t>z toho počet hodin přesčas</t>
  </si>
  <si>
    <t>Jméno a příjmení, titul</t>
  </si>
  <si>
    <t>Funkce</t>
  </si>
  <si>
    <t>Podpis</t>
  </si>
  <si>
    <t>Vypracoval:</t>
  </si>
  <si>
    <t>Schválil:</t>
  </si>
  <si>
    <t>Klíčová aktivita</t>
  </si>
  <si>
    <t>Poř. číslo</t>
  </si>
  <si>
    <t>měsíc</t>
  </si>
  <si>
    <t>Přehled činností vykonaných pro projekt v režimu přímých výdajů včetně průběžných výstupů práce za dané období</t>
  </si>
  <si>
    <t xml:space="preserve"> Popis činností včetně průběžných výstupů práce za dané období</t>
  </si>
  <si>
    <t>celkem hodin za měsíc</t>
  </si>
  <si>
    <t>Součet hodin souvisejících s projektem</t>
  </si>
  <si>
    <t>Přehled činností vykonaných pro projekt a hrazených z projektu v režimu přímých výdajů včetně průběžných výstupů práce za dané období</t>
  </si>
  <si>
    <t>Počet odpracovaných a hrazených hodin včetně případných přesčasových hodin</t>
  </si>
  <si>
    <t>Počet hodin pracovní neschopnosti, za něž je z projektu hrazena náhrada</t>
  </si>
  <si>
    <t>Počet hodin placeného svátku hrazených z projektu</t>
  </si>
  <si>
    <t>Počet hodin dovolené hrazených z projektu</t>
  </si>
  <si>
    <t>Součet hodin odpracovaných a hrazených z projektu v režimu přímých výdajů</t>
  </si>
  <si>
    <t>Poznámka:</t>
  </si>
  <si>
    <r>
      <t xml:space="preserve">Počet hodin souvisejících s projektem </t>
    </r>
    <r>
      <rPr>
        <b/>
        <sz val="10"/>
        <color indexed="17"/>
        <rFont val="Arial"/>
        <family val="2"/>
        <charset val="238"/>
      </rPr>
      <t xml:space="preserve"> </t>
    </r>
    <r>
      <rPr>
        <b/>
        <sz val="10"/>
        <rFont val="Arial"/>
        <family val="2"/>
      </rPr>
      <t>v režimu přímých výdajů za sledované období</t>
    </r>
  </si>
  <si>
    <t>z toho počet hodin hrazených z projektu v režimu přímých výdajů</t>
  </si>
  <si>
    <t>Počet hodin dovolené souvisejících s projektem</t>
  </si>
  <si>
    <t>Počet hodin pracovní neschopnosti souvisejících s projektem</t>
  </si>
  <si>
    <t>Počet hodin překážky / indispozičního volna související s projektem</t>
  </si>
  <si>
    <t>Počet hodin placeného svátku související s projektem</t>
  </si>
  <si>
    <t>Součet hodin hrazených z projektu v režimu přímých výdajů</t>
  </si>
  <si>
    <t>Počet souvisejících hodin s projektem včetně případných přesčasových hodin v režimu přímých výdajů</t>
  </si>
  <si>
    <t>Počet hodin ostatních překážek v práci a indispozičního volna hrazených z projektu</t>
  </si>
  <si>
    <t>Počet hodin překážky / indispozičního volna hrazených z projektu</t>
  </si>
  <si>
    <t>Počet hodin hrazených  z projektu (včetně případných přesčasových hodin) v režimu přímých výdajů</t>
  </si>
  <si>
    <t>Finanční manažer projektu</t>
  </si>
  <si>
    <t>Pracovní smlouva</t>
  </si>
  <si>
    <t>1.1.1.2.1.30</t>
  </si>
  <si>
    <t>finanční manažer</t>
  </si>
  <si>
    <t xml:space="preserve">  </t>
  </si>
  <si>
    <t>1+15 hod</t>
  </si>
  <si>
    <t>1+30 hod</t>
  </si>
  <si>
    <t>administrace projektu</t>
  </si>
  <si>
    <t>součinnost při přípravě podkladů pro vyhlášení veřejné zakázky na ICT v souvislosti s rozpočtem</t>
  </si>
  <si>
    <t>setkání projektového týmu</t>
  </si>
  <si>
    <t>veřejné zakázky</t>
  </si>
  <si>
    <t xml:space="preserve">účast na poradě projektového týmu 8.3., 29.3. </t>
  </si>
  <si>
    <t xml:space="preserve">účast na poradě projektového týmu 5.4., 19.4., následná konzultace úprav finančního plánu s garantem projektu  </t>
  </si>
  <si>
    <t>kontrola studie pro audio-vizuální vybavení, doporučení ve vztahu k rozpočtu projektu</t>
  </si>
  <si>
    <t>účast na poradě projektového týmu 7.6., 21. 6., konzultace s projektovou manažerkou týkající se plnění finančího plánu</t>
  </si>
  <si>
    <t>účast na poradě projektové týmu 5.2 a 15.2.</t>
  </si>
  <si>
    <t xml:space="preserve">vedoucí projektu </t>
  </si>
  <si>
    <r>
      <t xml:space="preserve">Počet skutečně odpracovaných a hrazených hodin pro projekt </t>
    </r>
    <r>
      <rPr>
        <b/>
        <sz val="10"/>
        <color indexed="17"/>
        <rFont val="Arial"/>
        <family val="2"/>
        <charset val="238"/>
      </rPr>
      <t xml:space="preserve"> </t>
    </r>
    <r>
      <rPr>
        <b/>
        <sz val="10"/>
        <rFont val="Arial"/>
        <family val="2"/>
        <charset val="238"/>
      </rPr>
      <t>v režimu přímých výdajů za sledované období</t>
    </r>
  </si>
  <si>
    <t xml:space="preserve">operativní schůzky s garantem investic a neinvestic, kontrola zveřejněných výběrových řízení z finanční stránky, úprava harmonogramu zadávacích řízení </t>
  </si>
  <si>
    <t>provádění kontroly v účetnictví projektu a ve mzdovém systému, sledování a kontrola dovolených jednotlivých projektových pracovníků, kontrola pracovních výkazů, zaúčtování nákladů (osobní, faktury), kontrola čerpání mezd za prosinec, schvalování objednávek, kontrola účetních dokladů, zajištění úhrady, kontrola rozpočtu</t>
  </si>
  <si>
    <t>účast na poradě projektové týmu 8.1 a 22.1.</t>
  </si>
  <si>
    <t>příprava podkladů pro 2. doplnění výzvy k dopracování ke zprávě o realizaci a žádosti o platbu, schůzka s projektovou manažerkou, komunikace s poskytovatelem dotace</t>
  </si>
  <si>
    <t>průběžné vyhodnocování projektu z pohledu čerpání</t>
  </si>
  <si>
    <t>provádění kontroly v účetnictví projektu a ve mzdovém systému, sledování a kontrola dovolených jednotlivých projektových pracovníků, kontrola pracovních výkazů, zaúčtování nákladů (osobní, faktury), kontrola čerpání mezd za leden, schvalování objednávek, kontrola účetních dokladů, zajištění úhrady, kontrola rozpočtu</t>
  </si>
  <si>
    <t xml:space="preserve">příprava Zprávy o realizaci a žádosti o platbu, komunikace s poskytovatelem dotace, příprava výkazů práce a podkladů pro ZoR č. 2 a ŽoP (vytvoření struktury složky, příprava konceptu SD1 a SD2), aktualizace finančního plánu vyúčtování podle nově uzavřených smluv a dodatků, aktualizace seznamu příloh ZoR </t>
  </si>
  <si>
    <t xml:space="preserve">příprava Zprávy o realizaci a žádosti o platbu, komunikace s poskytovatelem dotace, příprava výkazů práce a podkladů pro ZoR č. 3 a ŽoP (vytvoření struktury složky, příprava konceptu SD1 a SD2), aktualizace finančního plánu vyúčtování podle nově uzavřených smluv a dodatků, aktualizace seznamu příloh ZoR </t>
  </si>
  <si>
    <t>Vzdělávací infrastruktura pro zvyšování kvality</t>
  </si>
  <si>
    <t>Univerzita</t>
  </si>
  <si>
    <t>CZ.02.2.67/0.0/0.0/16_016/0001234</t>
  </si>
  <si>
    <t>příprava nepodstatné změny č. 3, vč. příloh, vyplňování a načítání příloh do ISKP, komunikace s poskytovatelem dotace</t>
  </si>
  <si>
    <t>Jan Novák</t>
  </si>
  <si>
    <t>Ing. Petr Patočka</t>
  </si>
  <si>
    <t>Název příjemce</t>
  </si>
  <si>
    <t>účast na poradě projektového týmu 10.5., 24.5.</t>
  </si>
  <si>
    <t>provádění kontroly v účetnictví projektu a ve mzdovém systému, sledování a kontrola dovolených jednotlivých projektových pracovníků, kontrola pracovních výkazů, zaúčtování nákladů (osobní, faktury), kontrola čerpání mezd za duben, schvalování objednávek, kontrola účetních dokladů, zajištění úhrady</t>
  </si>
  <si>
    <t>provádění kontroly v účetnictví projektu a ve mzdovém systému, sledování a kontrola dovolených jednotlivých projektových pracovníků, kontrola pracovních výkazů, zaúčtování nákladů (osobní, faktury), kontrola čerpání mezd za březen, schvalování objednávek, kontrola účetních dokladů, zajištění úhrady</t>
  </si>
  <si>
    <t>příprava nepodstatné změny č. 6, vč. příloh, vyplňování a načítání příloh v ISKP, konzultace úprav s projektovou manažerkou</t>
  </si>
  <si>
    <t>operativní schůzky s garantem investic a neinvestic, kontrola zveřejněných výběrových řízení z finanční stránky, úprava harmonogramu zadávacích řízení</t>
  </si>
  <si>
    <t>zaúčtování nákladů (osobní, faktury), kontrola čerpání mezd za leden, kontrola a příprava aktualizovaných mzdových výměrů zaměstnanců projektu</t>
  </si>
  <si>
    <t>příprava nepodstatné změny č. 4, vč. příloh, vyplňování a načítání příloh v ISKP, konzultace úprav s projektovou manažerkou</t>
  </si>
  <si>
    <t>komunikace s dodavateli, aktualizace průzkumu trhu u přístrojů, kontrola plnění finančního plánu v návaznosti na průzkuzkum trhu</t>
  </si>
  <si>
    <t>provádění kontroly v účetnictví projektu a ve mzdovém systému, sledování a kontrola dovolených jednotlivých projektových pracovníků, kontrola náhrad za nemocenskou jednotlivých projektových pracovníků, kontrola pracovních výkazů, zaúčtování nákladů (osobní, faktury), kontrola čerpání mezd za únor, schvalování objednávek, kontrola účetních dokladů, zajištění úhrady, kontrola rozpočtu</t>
  </si>
  <si>
    <t>příprava podkladů pro 1. doplnění výzvy k dopracování ke zprávě o realizaci a žádosti o platbu, schůzka s projektovou manažerkou, komunikace s poskytovatelem dotace,  účast na schůzce na MŠMT 20.3., aktualizace vlastní evidence přehledu čerpání způsobilých výdajů projektu</t>
  </si>
  <si>
    <t>příprava rozsáhlé podstatné změny č.5, vč. příloh, vyplňování a načítání příloh v ISKP, řešení návaznosti změny na komplementární projekt</t>
  </si>
  <si>
    <t>kontrola úspor ve vztahu k uzavřeným zadávacím řízením, zapracování úprav rozpočtu projektu do univerzitních vnitřních účetních systémů</t>
  </si>
  <si>
    <t>součinnost při přípravě podkladů pro vyhlášení veřejné zakázky na dodávku laboratorních přístrojů - kontrola podkladů v návaznosti na plánované výdaje projektu</t>
  </si>
  <si>
    <t>změny projektu</t>
  </si>
  <si>
    <t>finanční řízení</t>
  </si>
  <si>
    <t>1+10 hod</t>
  </si>
  <si>
    <t>příprava podkladů pro 1. doplnění výzvy k dopracování ke zprávě o realizaci a žádosti o platbu, schůzka s projektovou manažerkou, komunikace s poskytovatelem dotace, účast na schůzce na MŠMT 20.3., aktualizace vlastní evidence přehledu čerpání způsobilých výdajů projektu</t>
  </si>
  <si>
    <t>komunikace s dodavateli, aktualizace průzkumu trhu u přístrojů, kontrola aktuálních cen s rozpočtem projektu</t>
  </si>
  <si>
    <t>Měsíc 02/2018 - 1 den indispoziční volno.
Měsíc 05/2018 - náhrady za nemocenskou - 5 dnů nemocenská z toho první 3 dny nejsou hrazeny z projektu.
Měsíc 6/2018 - den dovolené nehrazený z projektu.
Od měsíce června 2018 došlo k navýšení úvazku z 0,8 na 0,9 v souladu se změnou projektu č. 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</si>
</sst>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K_č_-;\-* #,##0.00\ _K_č_-;_-* &quot;-&quot;??\ _K_č_-;_-@_-"/>
    <numFmt numFmtId="164" formatCode="mmmm"/>
    <numFmt numFmtId="165" formatCode="[$-405]mmmm\ yy;@"/>
  </numFmts>
  <fonts count="16" x14ac:knownFonts="1">
    <font>
      <sz val="11"/>
      <color theme="1"/>
      <name val="Calibri"/>
      <family val="2"/>
      <scheme val="minor"/>
    </font>
    <font>
      <sz val="11"/>
      <color theme="1"/>
      <name val="Calibri"/>
      <family val="2"/>
      <scheme val="minor"/>
    </font>
    <font>
      <b/>
      <sz val="10"/>
      <name val="Arial"/>
      <family val="2"/>
      <charset val="238"/>
    </font>
    <font>
      <sz val="10"/>
      <name val="Arial"/>
      <family val="2"/>
    </font>
    <font>
      <b/>
      <sz val="10"/>
      <name val="Arial"/>
      <family val="2"/>
    </font>
    <font>
      <sz val="8"/>
      <name val="Arial"/>
      <family val="2"/>
    </font>
    <font>
      <b/>
      <sz val="10"/>
      <color indexed="17"/>
      <name val="Arial"/>
      <family val="2"/>
      <charset val="238"/>
    </font>
    <font>
      <sz val="9"/>
      <color indexed="81"/>
      <name val="Tahoma"/>
      <family val="2"/>
      <charset val="238"/>
    </font>
    <font>
      <sz val="9"/>
      <color theme="1"/>
      <name val="Arial"/>
      <family val="2"/>
      <charset val="238"/>
    </font>
    <font>
      <b/>
      <sz val="16"/>
      <name val="Arial"/>
      <family val="2"/>
      <charset val="238"/>
    </font>
    <font>
      <sz val="10"/>
      <name val="Arial"/>
      <family val="2"/>
      <charset val="238"/>
    </font>
    <font>
      <b/>
      <sz val="11"/>
      <color theme="1"/>
      <name val="Calibri"/>
      <family val="2"/>
      <scheme val="minor"/>
    </font>
    <font>
      <sz val="10"/>
      <color theme="1"/>
      <name val="Arial"/>
      <family val="2"/>
      <charset val="238"/>
    </font>
    <font>
      <b/>
      <sz val="10"/>
      <color theme="1"/>
      <name val="Arial"/>
      <family val="2"/>
      <charset val="238"/>
    </font>
    <font>
      <sz val="10"/>
      <color theme="1"/>
      <name val="Calibri"/>
      <family val="2"/>
      <scheme val="minor"/>
    </font>
    <font>
      <sz val="11"/>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style="medium">
        <color indexed="64"/>
      </top>
      <bottom style="medium">
        <color indexed="64"/>
      </bottom>
      <diagonal/>
    </border>
    <border>
      <left style="thin">
        <color indexed="64"/>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bottom/>
      <diagonal/>
    </border>
    <border>
      <left/>
      <right/>
      <top style="medium">
        <color indexed="64"/>
      </top>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s>
  <cellStyleXfs count="2">
    <xf numFmtId="0" fontId="0" fillId="0" borderId="0"/>
    <xf numFmtId="43" fontId="1" fillId="0" borderId="0" applyFont="0" applyFill="0" applyBorder="0" applyAlignment="0" applyProtection="0"/>
  </cellStyleXfs>
  <cellXfs count="287">
    <xf numFmtId="0" fontId="0" fillId="0" borderId="0" xfId="0"/>
    <xf numFmtId="0" fontId="3" fillId="0" borderId="0" xfId="0" applyFont="1" applyAlignment="1" applyProtection="1">
      <alignment vertical="center"/>
    </xf>
    <xf numFmtId="0" fontId="3" fillId="0" borderId="0" xfId="0" applyFont="1" applyFill="1" applyBorder="1" applyAlignment="1" applyProtection="1">
      <alignment vertical="center"/>
    </xf>
    <xf numFmtId="0" fontId="5" fillId="0" borderId="0" xfId="0" applyFont="1" applyFill="1" applyAlignment="1" applyProtection="1">
      <alignment vertical="center"/>
    </xf>
    <xf numFmtId="0" fontId="3" fillId="0" borderId="0" xfId="0" applyFont="1" applyFill="1" applyAlignment="1" applyProtection="1">
      <alignment vertical="center"/>
    </xf>
    <xf numFmtId="0" fontId="2" fillId="0" borderId="1" xfId="0" applyFont="1" applyFill="1" applyBorder="1" applyAlignment="1" applyProtection="1">
      <alignment horizontal="center" vertical="center" wrapText="1"/>
    </xf>
    <xf numFmtId="0" fontId="3" fillId="0" borderId="0" xfId="0" applyNumberFormat="1" applyFont="1" applyFill="1" applyBorder="1" applyAlignment="1" applyProtection="1">
      <alignment horizontal="left" vertical="center"/>
    </xf>
    <xf numFmtId="2"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vertical="center" wrapText="1"/>
    </xf>
    <xf numFmtId="1" fontId="3" fillId="0" borderId="0" xfId="0" applyNumberFormat="1" applyFont="1" applyAlignment="1" applyProtection="1">
      <alignment vertical="center"/>
    </xf>
    <xf numFmtId="165" fontId="3" fillId="0" borderId="0" xfId="0" applyNumberFormat="1" applyFont="1" applyFill="1" applyAlignment="1" applyProtection="1">
      <alignment vertical="center"/>
    </xf>
    <xf numFmtId="0" fontId="3" fillId="0" borderId="0" xfId="0" applyFont="1" applyBorder="1" applyAlignment="1" applyProtection="1">
      <alignment vertical="center"/>
    </xf>
    <xf numFmtId="0" fontId="4" fillId="0" borderId="0" xfId="0" applyFont="1" applyFill="1" applyBorder="1" applyAlignment="1" applyProtection="1">
      <alignment horizontal="left" vertical="center"/>
    </xf>
    <xf numFmtId="0" fontId="4" fillId="0" borderId="0" xfId="0" applyFont="1" applyBorder="1" applyAlignment="1" applyProtection="1">
      <alignment vertical="center"/>
    </xf>
    <xf numFmtId="0" fontId="2" fillId="0" borderId="0" xfId="0" applyFont="1" applyAlignment="1" applyProtection="1">
      <alignment vertical="center"/>
    </xf>
    <xf numFmtId="0" fontId="8" fillId="0" borderId="0" xfId="0" applyFont="1"/>
    <xf numFmtId="4" fontId="2" fillId="0" borderId="0" xfId="0" applyNumberFormat="1" applyFont="1" applyBorder="1" applyAlignment="1" applyProtection="1">
      <alignment horizontal="center" vertical="center"/>
    </xf>
    <xf numFmtId="0" fontId="10" fillId="3" borderId="0" xfId="0" applyFont="1" applyFill="1" applyBorder="1" applyAlignment="1" applyProtection="1">
      <alignment horizontal="center" vertical="center"/>
      <protection locked="0"/>
    </xf>
    <xf numFmtId="0" fontId="4" fillId="3" borderId="0" xfId="0" applyFont="1" applyFill="1" applyBorder="1" applyAlignment="1" applyProtection="1">
      <alignment horizontal="left" vertical="center"/>
    </xf>
    <xf numFmtId="0" fontId="10" fillId="3" borderId="20" xfId="0" applyFont="1" applyFill="1" applyBorder="1" applyAlignment="1" applyProtection="1">
      <alignment horizontal="center" vertical="center"/>
      <protection locked="0"/>
    </xf>
    <xf numFmtId="0" fontId="10" fillId="0" borderId="1"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0" fillId="0" borderId="0" xfId="0" applyFont="1" applyBorder="1" applyAlignment="1" applyProtection="1">
      <alignment vertical="center"/>
    </xf>
    <xf numFmtId="0" fontId="4" fillId="2" borderId="5" xfId="0" applyFont="1" applyFill="1" applyBorder="1" applyAlignment="1" applyProtection="1">
      <alignment horizontal="center" vertical="center" wrapText="1"/>
    </xf>
    <xf numFmtId="0" fontId="4" fillId="2" borderId="30"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10" fillId="0" borderId="30" xfId="0" applyFont="1" applyFill="1" applyBorder="1" applyAlignment="1" applyProtection="1">
      <alignment horizontal="center" vertical="center" wrapText="1"/>
    </xf>
    <xf numFmtId="0" fontId="2" fillId="0" borderId="30" xfId="0" applyFont="1" applyFill="1" applyBorder="1" applyAlignment="1" applyProtection="1">
      <alignment horizontal="center" vertical="center" wrapText="1"/>
    </xf>
    <xf numFmtId="2" fontId="2" fillId="2" borderId="43"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xf>
    <xf numFmtId="2" fontId="4" fillId="2" borderId="6" xfId="0" applyNumberFormat="1" applyFont="1" applyFill="1" applyBorder="1" applyAlignment="1" applyProtection="1">
      <alignment horizontal="center" vertical="center" wrapText="1"/>
    </xf>
    <xf numFmtId="2" fontId="4" fillId="2" borderId="43"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3" borderId="0" xfId="0" applyFont="1" applyFill="1" applyBorder="1" applyAlignment="1" applyProtection="1">
      <alignment horizontal="left" vertical="center"/>
    </xf>
    <xf numFmtId="0" fontId="10" fillId="0" borderId="0" xfId="0" applyFont="1" applyFill="1" applyBorder="1" applyAlignment="1" applyProtection="1">
      <alignment vertical="center"/>
    </xf>
    <xf numFmtId="0" fontId="10" fillId="0" borderId="0" xfId="0" applyFont="1" applyFill="1" applyAlignment="1" applyProtection="1">
      <alignment vertical="center"/>
    </xf>
    <xf numFmtId="0" fontId="10" fillId="0" borderId="0" xfId="0" applyFont="1" applyAlignment="1" applyProtection="1">
      <alignment vertical="center"/>
    </xf>
    <xf numFmtId="0" fontId="2" fillId="2" borderId="5" xfId="0" applyFont="1" applyFill="1" applyBorder="1" applyAlignment="1" applyProtection="1">
      <alignment horizontal="center" vertical="center" wrapText="1"/>
    </xf>
    <xf numFmtId="0" fontId="2" fillId="2" borderId="30"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2" fontId="10" fillId="0" borderId="10" xfId="0" applyNumberFormat="1" applyFont="1" applyFill="1" applyBorder="1" applyAlignment="1" applyProtection="1">
      <alignment horizontal="center" vertical="center" wrapText="1"/>
      <protection locked="0"/>
    </xf>
    <xf numFmtId="0" fontId="10" fillId="0" borderId="30" xfId="0" applyNumberFormat="1" applyFont="1" applyFill="1" applyBorder="1" applyAlignment="1" applyProtection="1">
      <alignment horizontal="center" vertical="center" wrapText="1"/>
      <protection locked="0"/>
    </xf>
    <xf numFmtId="2" fontId="10" fillId="0" borderId="6" xfId="0" applyNumberFormat="1" applyFont="1" applyFill="1" applyBorder="1" applyAlignment="1" applyProtection="1">
      <alignment horizontal="center" vertical="center" wrapText="1"/>
      <protection locked="0"/>
    </xf>
    <xf numFmtId="0" fontId="10" fillId="0" borderId="0" xfId="0" applyNumberFormat="1" applyFont="1" applyFill="1" applyBorder="1" applyAlignment="1" applyProtection="1">
      <alignment horizontal="left" vertical="center"/>
    </xf>
    <xf numFmtId="2" fontId="10" fillId="0" borderId="0" xfId="0" applyNumberFormat="1" applyFont="1" applyFill="1" applyBorder="1" applyAlignment="1" applyProtection="1">
      <alignment horizontal="center" vertical="center" wrapText="1"/>
    </xf>
    <xf numFmtId="0" fontId="10" fillId="0" borderId="0" xfId="0" applyFont="1" applyFill="1" applyBorder="1" applyAlignment="1" applyProtection="1">
      <alignment vertical="center" wrapText="1"/>
    </xf>
    <xf numFmtId="1" fontId="10" fillId="0" borderId="0" xfId="0" applyNumberFormat="1" applyFont="1" applyAlignment="1" applyProtection="1">
      <alignment vertical="center"/>
    </xf>
    <xf numFmtId="2" fontId="2" fillId="2" borderId="1" xfId="0" applyNumberFormat="1" applyFont="1" applyFill="1" applyBorder="1" applyAlignment="1" applyProtection="1">
      <alignment horizontal="center" vertical="center" wrapText="1"/>
    </xf>
    <xf numFmtId="165" fontId="10" fillId="0" borderId="0" xfId="0" applyNumberFormat="1" applyFont="1" applyFill="1" applyAlignment="1" applyProtection="1">
      <alignment vertical="center"/>
    </xf>
    <xf numFmtId="0" fontId="2" fillId="0" borderId="0" xfId="0" applyFont="1" applyFill="1" applyBorder="1" applyAlignment="1" applyProtection="1">
      <alignment horizontal="left" vertical="center"/>
    </xf>
    <xf numFmtId="0" fontId="2" fillId="0" borderId="0" xfId="0" applyFont="1" applyBorder="1" applyAlignment="1" applyProtection="1">
      <alignment vertical="center"/>
    </xf>
    <xf numFmtId="0" fontId="12" fillId="0" borderId="0" xfId="0" applyFont="1"/>
    <xf numFmtId="0" fontId="14" fillId="0" borderId="0" xfId="0" applyFont="1"/>
    <xf numFmtId="0" fontId="0" fillId="0" borderId="0" xfId="0" applyFill="1"/>
    <xf numFmtId="4" fontId="10" fillId="0" borderId="7" xfId="1" applyNumberFormat="1" applyFont="1" applyBorder="1" applyAlignment="1" applyProtection="1">
      <alignment horizontal="center" vertical="center" wrapText="1"/>
      <protection locked="0"/>
    </xf>
    <xf numFmtId="0" fontId="12" fillId="0" borderId="8" xfId="0" applyFont="1" applyBorder="1" applyAlignment="1">
      <alignment horizontal="center" vertical="center" wrapText="1"/>
    </xf>
    <xf numFmtId="4" fontId="2" fillId="0" borderId="7" xfId="1" applyNumberFormat="1" applyFont="1" applyFill="1" applyBorder="1" applyAlignment="1" applyProtection="1">
      <alignment horizontal="center" vertical="center" wrapText="1"/>
      <protection locked="0"/>
    </xf>
    <xf numFmtId="0" fontId="13" fillId="0" borderId="8" xfId="0" applyFont="1" applyFill="1" applyBorder="1" applyAlignment="1">
      <alignment horizontal="center" vertical="center" wrapText="1"/>
    </xf>
    <xf numFmtId="0" fontId="10" fillId="0" borderId="40" xfId="0" applyFont="1" applyFill="1" applyBorder="1" applyAlignment="1" applyProtection="1">
      <alignment horizontal="center" vertical="center" wrapText="1"/>
    </xf>
    <xf numFmtId="0" fontId="10" fillId="0" borderId="40" xfId="0" applyFont="1" applyFill="1" applyBorder="1" applyAlignment="1" applyProtection="1">
      <alignment horizontal="center" vertical="center" wrapText="1"/>
      <protection locked="0"/>
    </xf>
    <xf numFmtId="0" fontId="10" fillId="0" borderId="42" xfId="0" applyFont="1" applyFill="1" applyBorder="1" applyAlignment="1" applyProtection="1">
      <alignment horizontal="center" vertical="center" wrapText="1"/>
      <protection locked="0"/>
    </xf>
    <xf numFmtId="164" fontId="2" fillId="0" borderId="5" xfId="0" applyNumberFormat="1" applyFont="1" applyBorder="1" applyAlignment="1" applyProtection="1">
      <alignment horizontal="center" vertical="center"/>
    </xf>
    <xf numFmtId="164" fontId="2" fillId="0" borderId="6" xfId="0" applyNumberFormat="1" applyFont="1" applyBorder="1" applyAlignment="1" applyProtection="1">
      <alignment horizontal="center" vertical="center"/>
    </xf>
    <xf numFmtId="0" fontId="10" fillId="0" borderId="38" xfId="0" applyFont="1" applyFill="1" applyBorder="1" applyAlignment="1" applyProtection="1">
      <alignment horizontal="center" vertical="center" wrapText="1"/>
      <protection locked="0"/>
    </xf>
    <xf numFmtId="0" fontId="12" fillId="0" borderId="36" xfId="0" applyFont="1" applyBorder="1" applyAlignment="1">
      <alignment horizontal="center" vertical="center" wrapText="1"/>
    </xf>
    <xf numFmtId="0" fontId="12" fillId="0" borderId="39" xfId="0" applyFont="1" applyBorder="1" applyAlignment="1">
      <alignment horizontal="center" vertical="center" wrapText="1"/>
    </xf>
    <xf numFmtId="0" fontId="10" fillId="0" borderId="27" xfId="0" applyFont="1" applyFill="1" applyBorder="1" applyAlignment="1" applyProtection="1">
      <alignment horizontal="center" vertical="center" wrapText="1"/>
      <protection locked="0"/>
    </xf>
    <xf numFmtId="0" fontId="12" fillId="0" borderId="33" xfId="0" applyFont="1" applyBorder="1" applyAlignment="1">
      <alignment horizontal="center" vertical="center" wrapText="1"/>
    </xf>
    <xf numFmtId="0" fontId="12" fillId="0" borderId="28" xfId="0" applyFont="1" applyBorder="1" applyAlignment="1">
      <alignment horizontal="center" vertical="center" wrapText="1"/>
    </xf>
    <xf numFmtId="14" fontId="10" fillId="0" borderId="18" xfId="0" applyNumberFormat="1" applyFont="1" applyFill="1" applyBorder="1" applyAlignment="1" applyProtection="1">
      <alignment horizontal="center" vertical="center" wrapText="1"/>
      <protection locked="0"/>
    </xf>
    <xf numFmtId="14" fontId="10" fillId="0" borderId="31" xfId="0" applyNumberFormat="1" applyFont="1" applyFill="1" applyBorder="1" applyAlignment="1" applyProtection="1">
      <alignment horizontal="center" vertical="center" wrapText="1"/>
      <protection locked="0"/>
    </xf>
    <xf numFmtId="0" fontId="2" fillId="2" borderId="14" xfId="0" applyFont="1" applyFill="1" applyBorder="1" applyAlignment="1" applyProtection="1">
      <alignment horizontal="center" vertical="center"/>
    </xf>
    <xf numFmtId="0" fontId="2" fillId="2" borderId="19" xfId="0" applyFont="1" applyFill="1" applyBorder="1" applyAlignment="1" applyProtection="1">
      <alignment horizontal="center" vertical="center"/>
    </xf>
    <xf numFmtId="0" fontId="12" fillId="0" borderId="41" xfId="0" applyFont="1" applyBorder="1" applyAlignment="1">
      <alignment horizontal="center" vertical="center"/>
    </xf>
    <xf numFmtId="4" fontId="1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0" fontId="2" fillId="2" borderId="7" xfId="0" applyFont="1" applyFill="1" applyBorder="1" applyAlignment="1" applyProtection="1">
      <alignment vertical="center" wrapText="1"/>
    </xf>
    <xf numFmtId="0" fontId="2" fillId="2" borderId="3" xfId="0" applyFont="1" applyFill="1" applyBorder="1" applyAlignment="1" applyProtection="1">
      <alignment vertical="center" wrapText="1"/>
    </xf>
    <xf numFmtId="0" fontId="2" fillId="2" borderId="8" xfId="0" applyFont="1" applyFill="1" applyBorder="1" applyAlignment="1" applyProtection="1">
      <alignment vertical="center" wrapText="1"/>
    </xf>
    <xf numFmtId="0" fontId="2" fillId="2" borderId="12" xfId="0" applyFont="1" applyFill="1" applyBorder="1" applyAlignment="1" applyProtection="1">
      <alignment vertical="center" wrapText="1"/>
    </xf>
    <xf numFmtId="0" fontId="2" fillId="2" borderId="37" xfId="0" applyFont="1" applyFill="1" applyBorder="1" applyAlignment="1" applyProtection="1">
      <alignment vertical="center" wrapText="1"/>
    </xf>
    <xf numFmtId="0" fontId="2" fillId="2" borderId="13" xfId="0" applyFont="1" applyFill="1" applyBorder="1" applyAlignment="1" applyProtection="1">
      <alignment vertical="center" wrapText="1"/>
    </xf>
    <xf numFmtId="0" fontId="12" fillId="0" borderId="8" xfId="0" applyFont="1" applyBorder="1" applyAlignment="1">
      <alignment vertical="center" wrapText="1"/>
    </xf>
    <xf numFmtId="0" fontId="2" fillId="2" borderId="14" xfId="0" applyFont="1" applyFill="1" applyBorder="1" applyAlignment="1" applyProtection="1">
      <alignment vertical="center"/>
    </xf>
    <xf numFmtId="0" fontId="2" fillId="2" borderId="15" xfId="0" applyFont="1" applyFill="1" applyBorder="1" applyAlignment="1" applyProtection="1">
      <alignment vertical="center"/>
    </xf>
    <xf numFmtId="0" fontId="2" fillId="2" borderId="15" xfId="0" applyFont="1" applyFill="1" applyBorder="1" applyAlignment="1" applyProtection="1">
      <alignment horizontal="center" vertical="center"/>
    </xf>
    <xf numFmtId="4" fontId="2" fillId="0" borderId="0" xfId="0" applyNumberFormat="1" applyFont="1" applyBorder="1" applyAlignment="1" applyProtection="1">
      <alignment horizontal="left" vertical="center" wrapText="1"/>
    </xf>
    <xf numFmtId="0" fontId="2" fillId="2" borderId="14" xfId="0" applyFont="1" applyFill="1" applyBorder="1" applyAlignment="1" applyProtection="1">
      <alignment vertical="center" wrapText="1"/>
    </xf>
    <xf numFmtId="0" fontId="2" fillId="2" borderId="19" xfId="0" applyFont="1" applyFill="1" applyBorder="1" applyAlignment="1" applyProtection="1">
      <alignment vertical="center" wrapText="1"/>
    </xf>
    <xf numFmtId="0" fontId="2" fillId="2" borderId="15" xfId="0" applyFont="1" applyFill="1" applyBorder="1" applyAlignment="1" applyProtection="1">
      <alignment vertical="center" wrapText="1"/>
    </xf>
    <xf numFmtId="0" fontId="10" fillId="0" borderId="26" xfId="0" applyFont="1" applyFill="1" applyBorder="1" applyAlignment="1" applyProtection="1">
      <alignment horizontal="center" vertical="center" wrapText="1"/>
    </xf>
    <xf numFmtId="0" fontId="10" fillId="0" borderId="26" xfId="0" applyFont="1" applyFill="1" applyBorder="1" applyAlignment="1" applyProtection="1">
      <alignment horizontal="center" vertical="center" wrapText="1"/>
      <protection locked="0"/>
    </xf>
    <xf numFmtId="0" fontId="10" fillId="0" borderId="43"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center" vertical="center"/>
      <protection locked="0"/>
    </xf>
    <xf numFmtId="0" fontId="11" fillId="3" borderId="0" xfId="0" applyFont="1" applyFill="1" applyBorder="1" applyAlignment="1">
      <alignment horizontal="center" vertical="center"/>
    </xf>
    <xf numFmtId="0" fontId="2" fillId="2" borderId="9"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wrapText="1"/>
    </xf>
    <xf numFmtId="2" fontId="10" fillId="3" borderId="2" xfId="0" applyNumberFormat="1" applyFont="1" applyFill="1" applyBorder="1" applyAlignment="1" applyProtection="1">
      <alignment horizontal="center" vertical="center"/>
      <protection locked="0"/>
    </xf>
    <xf numFmtId="2" fontId="12" fillId="0" borderId="4" xfId="0" applyNumberFormat="1" applyFont="1" applyBorder="1" applyAlignment="1">
      <alignment horizontal="center" vertical="center"/>
    </xf>
    <xf numFmtId="2" fontId="10" fillId="0" borderId="2" xfId="0" applyNumberFormat="1" applyFont="1" applyFill="1" applyBorder="1" applyAlignment="1" applyProtection="1">
      <alignment horizontal="center" vertical="center"/>
      <protection locked="0"/>
    </xf>
    <xf numFmtId="2" fontId="12" fillId="0" borderId="8" xfId="0" applyNumberFormat="1" applyFont="1" applyFill="1" applyBorder="1" applyAlignment="1">
      <alignment horizontal="center" vertical="center"/>
    </xf>
    <xf numFmtId="0" fontId="10" fillId="3" borderId="27" xfId="0" applyFont="1" applyFill="1" applyBorder="1" applyAlignment="1" applyProtection="1">
      <alignment horizontal="center" vertical="center"/>
      <protection locked="0"/>
    </xf>
    <xf numFmtId="0" fontId="12" fillId="0" borderId="28" xfId="0" applyFont="1" applyBorder="1" applyAlignment="1">
      <alignment horizontal="center" vertical="center"/>
    </xf>
    <xf numFmtId="0" fontId="12" fillId="0" borderId="29" xfId="0" applyFont="1" applyBorder="1" applyAlignment="1">
      <alignment horizontal="center" vertical="center"/>
    </xf>
    <xf numFmtId="0" fontId="2" fillId="2" borderId="21" xfId="0" applyFont="1" applyFill="1" applyBorder="1" applyAlignment="1" applyProtection="1">
      <alignment horizontal="left" vertical="center" wrapText="1"/>
    </xf>
    <xf numFmtId="0" fontId="2" fillId="2" borderId="32" xfId="0" applyFont="1" applyFill="1" applyBorder="1" applyAlignment="1" applyProtection="1">
      <alignment horizontal="left" vertical="center" wrapText="1"/>
    </xf>
    <xf numFmtId="0" fontId="12" fillId="0" borderId="32" xfId="0" applyFont="1" applyBorder="1" applyAlignment="1">
      <alignment horizontal="left" vertical="center" wrapText="1"/>
    </xf>
    <xf numFmtId="0" fontId="2" fillId="0" borderId="30" xfId="0" applyNumberFormat="1" applyFont="1" applyBorder="1" applyAlignment="1" applyProtection="1">
      <alignment horizontal="center" vertical="center"/>
    </xf>
    <xf numFmtId="0" fontId="2" fillId="3" borderId="32" xfId="0" applyFont="1" applyFill="1" applyBorder="1" applyAlignment="1" applyProtection="1">
      <alignment horizontal="center" vertical="center"/>
    </xf>
    <xf numFmtId="0" fontId="13" fillId="0" borderId="22" xfId="0" applyFont="1" applyBorder="1" applyAlignment="1" applyProtection="1">
      <alignment horizontal="center" vertical="center"/>
    </xf>
    <xf numFmtId="0" fontId="2" fillId="3" borderId="23" xfId="0" applyFont="1" applyFill="1" applyBorder="1" applyAlignment="1" applyProtection="1">
      <alignment horizontal="center" vertical="center"/>
    </xf>
    <xf numFmtId="0" fontId="13" fillId="0" borderId="24" xfId="0" applyFont="1" applyBorder="1" applyAlignment="1" applyProtection="1">
      <alignment horizontal="center" vertical="center"/>
    </xf>
    <xf numFmtId="0" fontId="2" fillId="2" borderId="25" xfId="0" applyFont="1" applyFill="1" applyBorder="1" applyAlignment="1" applyProtection="1">
      <alignment horizontal="left" vertical="center" wrapText="1"/>
    </xf>
    <xf numFmtId="0" fontId="2" fillId="2" borderId="28" xfId="0" applyFont="1" applyFill="1" applyBorder="1" applyAlignment="1" applyProtection="1">
      <alignment horizontal="left" vertical="center" wrapText="1"/>
    </xf>
    <xf numFmtId="0" fontId="2" fillId="2" borderId="26" xfId="0" applyFont="1" applyFill="1" applyBorder="1" applyAlignment="1" applyProtection="1">
      <alignment horizontal="left" vertical="center" wrapText="1"/>
    </xf>
    <xf numFmtId="0" fontId="2" fillId="4" borderId="16" xfId="0" applyFont="1" applyFill="1" applyBorder="1" applyAlignment="1" applyProtection="1">
      <alignment horizontal="center" vertical="center"/>
    </xf>
    <xf numFmtId="0" fontId="2" fillId="4" borderId="35" xfId="0" applyFont="1" applyFill="1" applyBorder="1" applyAlignment="1" applyProtection="1">
      <alignment horizontal="center" vertical="center"/>
    </xf>
    <xf numFmtId="0" fontId="2" fillId="4" borderId="17" xfId="0" applyFont="1" applyFill="1" applyBorder="1" applyAlignment="1" applyProtection="1">
      <alignment horizontal="center" vertical="center"/>
    </xf>
    <xf numFmtId="0" fontId="10" fillId="0" borderId="2"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0" fontId="12" fillId="0" borderId="4" xfId="0" applyFont="1" applyBorder="1" applyAlignment="1">
      <alignment vertical="center"/>
    </xf>
    <xf numFmtId="0" fontId="2" fillId="2" borderId="1" xfId="0" applyFont="1" applyFill="1" applyBorder="1" applyAlignment="1" applyProtection="1">
      <alignment horizontal="left" vertical="center"/>
    </xf>
    <xf numFmtId="0" fontId="12" fillId="0" borderId="1" xfId="0" applyFont="1" applyBorder="1" applyAlignment="1">
      <alignment vertical="center"/>
    </xf>
    <xf numFmtId="0" fontId="10" fillId="0" borderId="1" xfId="0" applyFont="1" applyFill="1" applyBorder="1" applyAlignment="1" applyProtection="1">
      <alignment horizontal="center" vertical="center"/>
      <protection locked="0"/>
    </xf>
    <xf numFmtId="0" fontId="12" fillId="0" borderId="1" xfId="0" applyFont="1" applyBorder="1" applyAlignment="1">
      <alignment horizontal="center" vertical="center"/>
    </xf>
    <xf numFmtId="0" fontId="12" fillId="0" borderId="10" xfId="0" applyFont="1" applyBorder="1" applyAlignment="1">
      <alignment horizontal="center" vertical="center"/>
    </xf>
    <xf numFmtId="0" fontId="2" fillId="2" borderId="31" xfId="0" applyFont="1" applyFill="1" applyBorder="1" applyAlignment="1" applyProtection="1">
      <alignment horizontal="left" vertical="center" wrapText="1"/>
    </xf>
    <xf numFmtId="0" fontId="2" fillId="2" borderId="33" xfId="0" applyFont="1" applyFill="1" applyBorder="1" applyAlignment="1" applyProtection="1">
      <alignment horizontal="left" vertical="center" wrapText="1"/>
    </xf>
    <xf numFmtId="0" fontId="12" fillId="0" borderId="28" xfId="0" applyFont="1" applyBorder="1" applyAlignment="1">
      <alignment horizontal="left" vertical="center" wrapText="1"/>
    </xf>
    <xf numFmtId="14" fontId="10" fillId="0" borderId="27" xfId="0" applyNumberFormat="1" applyFont="1" applyFill="1" applyBorder="1" applyAlignment="1" applyProtection="1">
      <alignment horizontal="center" vertical="center" wrapText="1"/>
      <protection locked="0"/>
    </xf>
    <xf numFmtId="0" fontId="12" fillId="0" borderId="28" xfId="0" applyFont="1" applyBorder="1" applyAlignment="1">
      <alignment vertical="center"/>
    </xf>
    <xf numFmtId="0" fontId="2" fillId="2" borderId="26" xfId="0" applyFont="1" applyFill="1" applyBorder="1" applyAlignment="1" applyProtection="1">
      <alignment horizontal="left" vertical="center"/>
    </xf>
    <xf numFmtId="0" fontId="12" fillId="0" borderId="26" xfId="0" applyFont="1" applyBorder="1" applyAlignment="1">
      <alignment vertical="center"/>
    </xf>
    <xf numFmtId="14" fontId="12" fillId="0" borderId="27" xfId="0" applyNumberFormat="1" applyFont="1" applyBorder="1" applyAlignment="1">
      <alignment horizontal="center" vertical="center"/>
    </xf>
    <xf numFmtId="0" fontId="12" fillId="0" borderId="33" xfId="0" applyFont="1" applyBorder="1" applyAlignment="1">
      <alignment horizontal="center" vertical="center"/>
    </xf>
    <xf numFmtId="2" fontId="10" fillId="3" borderId="2" xfId="0" applyNumberFormat="1" applyFont="1" applyFill="1" applyBorder="1" applyAlignment="1" applyProtection="1">
      <alignment horizontal="center" vertical="center" wrapText="1"/>
      <protection locked="0"/>
    </xf>
    <xf numFmtId="2" fontId="12" fillId="0" borderId="4" xfId="0" applyNumberFormat="1" applyFont="1" applyBorder="1" applyAlignment="1">
      <alignment horizontal="center" vertical="center" wrapText="1"/>
    </xf>
    <xf numFmtId="2" fontId="12" fillId="0" borderId="8" xfId="0" applyNumberFormat="1" applyFont="1" applyBorder="1" applyAlignment="1">
      <alignment horizontal="center" vertical="center" wrapText="1"/>
    </xf>
    <xf numFmtId="0" fontId="2" fillId="2" borderId="7"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12" fillId="0" borderId="4" xfId="0" applyFont="1" applyBorder="1" applyAlignment="1">
      <alignment horizontal="left" vertical="center" wrapText="1"/>
    </xf>
    <xf numFmtId="0" fontId="2" fillId="3" borderId="20" xfId="0" applyFont="1" applyFill="1" applyBorder="1" applyAlignment="1" applyProtection="1">
      <alignment horizontal="left" vertical="center" wrapText="1"/>
    </xf>
    <xf numFmtId="0" fontId="2" fillId="3" borderId="0" xfId="0" applyFont="1" applyFill="1" applyBorder="1" applyAlignment="1" applyProtection="1">
      <alignment horizontal="left" vertical="center" wrapText="1"/>
    </xf>
    <xf numFmtId="0" fontId="12" fillId="3" borderId="34" xfId="0" applyFont="1" applyFill="1" applyBorder="1" applyAlignment="1">
      <alignment horizontal="left" vertical="center" wrapText="1"/>
    </xf>
    <xf numFmtId="0" fontId="9" fillId="0" borderId="0" xfId="0" applyFont="1" applyAlignment="1" applyProtection="1">
      <alignment horizontal="center" vertical="center"/>
    </xf>
    <xf numFmtId="0" fontId="2" fillId="2" borderId="21" xfId="0" applyFont="1" applyFill="1" applyBorder="1" applyAlignment="1" applyProtection="1">
      <alignment horizontal="left" vertical="top" wrapText="1"/>
    </xf>
    <xf numFmtId="0" fontId="2" fillId="2" borderId="32" xfId="0" applyFont="1" applyFill="1" applyBorder="1" applyAlignment="1" applyProtection="1">
      <alignment horizontal="left" vertical="top" wrapText="1"/>
    </xf>
    <xf numFmtId="0" fontId="12" fillId="0" borderId="32" xfId="0" applyFont="1" applyBorder="1" applyAlignment="1">
      <alignment horizontal="left" vertical="top" wrapText="1"/>
    </xf>
    <xf numFmtId="0" fontId="12" fillId="0" borderId="32" xfId="0" applyFont="1" applyBorder="1" applyAlignment="1">
      <alignment wrapText="1"/>
    </xf>
    <xf numFmtId="0" fontId="12" fillId="0" borderId="22" xfId="0" applyFont="1" applyBorder="1" applyAlignment="1">
      <alignment wrapText="1"/>
    </xf>
    <xf numFmtId="0" fontId="2" fillId="2" borderId="23" xfId="0" applyFont="1" applyFill="1" applyBorder="1" applyAlignment="1" applyProtection="1">
      <alignment horizontal="left" vertical="top" wrapText="1"/>
    </xf>
    <xf numFmtId="0" fontId="2" fillId="2" borderId="30" xfId="0" applyFont="1" applyFill="1" applyBorder="1" applyAlignment="1" applyProtection="1">
      <alignment horizontal="left" vertical="top" wrapText="1"/>
    </xf>
    <xf numFmtId="0" fontId="12" fillId="0" borderId="30" xfId="0" applyFont="1" applyBorder="1" applyAlignment="1">
      <alignment wrapText="1"/>
    </xf>
    <xf numFmtId="0" fontId="12" fillId="0" borderId="6" xfId="0" applyFont="1" applyBorder="1" applyAlignment="1">
      <alignment wrapText="1"/>
    </xf>
    <xf numFmtId="0" fontId="15" fillId="3" borderId="31" xfId="0" applyFont="1" applyFill="1" applyBorder="1" applyAlignment="1" applyProtection="1">
      <alignment horizontal="left" vertical="center" wrapText="1"/>
    </xf>
    <xf numFmtId="0" fontId="15" fillId="3" borderId="33" xfId="0" applyFont="1" applyFill="1" applyBorder="1" applyAlignment="1" applyProtection="1">
      <alignment horizontal="left" vertical="center" wrapText="1"/>
    </xf>
    <xf numFmtId="0" fontId="15" fillId="3" borderId="28" xfId="0" applyFont="1" applyFill="1" applyBorder="1" applyAlignment="1" applyProtection="1">
      <alignment horizontal="left" vertical="center" wrapText="1"/>
    </xf>
    <xf numFmtId="0" fontId="0" fillId="0" borderId="27" xfId="0" applyFont="1" applyBorder="1" applyAlignment="1">
      <alignment vertical="center" wrapText="1"/>
    </xf>
    <xf numFmtId="0" fontId="0" fillId="0" borderId="33" xfId="0" applyBorder="1" applyAlignment="1">
      <alignment vertical="center" wrapText="1"/>
    </xf>
    <xf numFmtId="0" fontId="0" fillId="0" borderId="28" xfId="0" applyBorder="1" applyAlignment="1">
      <alignment vertical="center" wrapText="1"/>
    </xf>
    <xf numFmtId="0" fontId="0" fillId="0" borderId="29" xfId="0" applyBorder="1" applyAlignment="1">
      <alignment vertical="center" wrapText="1"/>
    </xf>
    <xf numFmtId="0" fontId="2" fillId="0" borderId="0" xfId="0" applyFont="1" applyFill="1" applyBorder="1" applyAlignment="1" applyProtection="1">
      <alignment horizontal="center" vertical="center" wrapText="1"/>
    </xf>
    <xf numFmtId="0" fontId="12" fillId="0" borderId="0" xfId="0" applyFont="1" applyBorder="1" applyAlignment="1">
      <alignment horizontal="center" vertical="center" wrapText="1"/>
    </xf>
    <xf numFmtId="0" fontId="2" fillId="2" borderId="5" xfId="0" applyFont="1" applyFill="1" applyBorder="1" applyAlignment="1" applyProtection="1">
      <alignment horizontal="left" vertical="center" wrapText="1"/>
    </xf>
    <xf numFmtId="0" fontId="2" fillId="2" borderId="22" xfId="0" applyFont="1" applyFill="1" applyBorder="1" applyAlignment="1" applyProtection="1">
      <alignment horizontal="left" vertical="center" wrapText="1"/>
    </xf>
    <xf numFmtId="0" fontId="2" fillId="2" borderId="30" xfId="0" applyFont="1" applyFill="1" applyBorder="1" applyAlignment="1" applyProtection="1">
      <alignment horizontal="left" vertical="center" wrapText="1"/>
    </xf>
    <xf numFmtId="0" fontId="10" fillId="0" borderId="23" xfId="0" applyFont="1" applyFill="1" applyBorder="1" applyAlignment="1" applyProtection="1">
      <alignment horizontal="center" vertical="center" wrapText="1"/>
      <protection locked="0"/>
    </xf>
    <xf numFmtId="0" fontId="10" fillId="0" borderId="32" xfId="0" applyFont="1" applyFill="1" applyBorder="1" applyAlignment="1" applyProtection="1">
      <alignment horizontal="center" vertical="center" wrapText="1"/>
      <protection locked="0"/>
    </xf>
    <xf numFmtId="0" fontId="12" fillId="0" borderId="22" xfId="0" applyFont="1" applyBorder="1" applyAlignment="1">
      <alignment vertical="center" wrapText="1"/>
    </xf>
    <xf numFmtId="0" fontId="12" fillId="0" borderId="30" xfId="0" applyFont="1" applyBorder="1" applyAlignment="1">
      <alignment vertical="center" wrapText="1"/>
    </xf>
    <xf numFmtId="0" fontId="10" fillId="0" borderId="30" xfId="0" applyFont="1" applyFill="1" applyBorder="1" applyAlignment="1" applyProtection="1">
      <alignment horizontal="center" vertical="center" wrapText="1"/>
      <protection locked="0"/>
    </xf>
    <xf numFmtId="0" fontId="12" fillId="0" borderId="30" xfId="0" applyFont="1" applyBorder="1" applyAlignment="1">
      <alignment horizontal="center" vertical="center" wrapText="1"/>
    </xf>
    <xf numFmtId="0" fontId="12" fillId="0" borderId="6" xfId="0" applyFont="1" applyBorder="1" applyAlignment="1">
      <alignment horizontal="center" vertical="center" wrapText="1"/>
    </xf>
    <xf numFmtId="0" fontId="2" fillId="0" borderId="46" xfId="0" applyFont="1" applyFill="1" applyBorder="1" applyAlignment="1" applyProtection="1">
      <alignment horizontal="center" vertical="center" wrapText="1"/>
    </xf>
    <xf numFmtId="0" fontId="12" fillId="0" borderId="44" xfId="0" applyFont="1" applyBorder="1" applyAlignment="1">
      <alignment horizontal="center" vertical="center" wrapText="1"/>
    </xf>
    <xf numFmtId="0" fontId="12" fillId="0" borderId="45" xfId="0" applyFont="1" applyBorder="1" applyAlignment="1">
      <alignment horizontal="center" vertical="center" wrapText="1"/>
    </xf>
    <xf numFmtId="0" fontId="10" fillId="0" borderId="2" xfId="0" applyNumberFormat="1" applyFont="1" applyFill="1" applyBorder="1" applyAlignment="1" applyProtection="1">
      <alignment horizontal="left" vertical="center" wrapText="1"/>
      <protection locked="0"/>
    </xf>
    <xf numFmtId="0" fontId="10" fillId="0" borderId="3" xfId="0" applyNumberFormat="1" applyFont="1" applyFill="1" applyBorder="1" applyAlignment="1" applyProtection="1">
      <alignment horizontal="left" vertical="center" wrapText="1"/>
      <protection locked="0"/>
    </xf>
    <xf numFmtId="0" fontId="10" fillId="0" borderId="4" xfId="0" applyNumberFormat="1" applyFont="1" applyFill="1" applyBorder="1" applyAlignment="1" applyProtection="1">
      <alignment horizontal="left" vertical="center" wrapText="1"/>
      <protection locked="0"/>
    </xf>
    <xf numFmtId="0" fontId="10" fillId="0" borderId="23" xfId="0" applyNumberFormat="1" applyFont="1" applyFill="1" applyBorder="1" applyAlignment="1" applyProtection="1">
      <alignment horizontal="left" vertical="center" wrapText="1"/>
      <protection locked="0"/>
    </xf>
    <xf numFmtId="0" fontId="10" fillId="0" borderId="32" xfId="0" applyNumberFormat="1" applyFont="1" applyFill="1" applyBorder="1" applyAlignment="1" applyProtection="1">
      <alignment horizontal="left" vertical="center" wrapText="1"/>
      <protection locked="0"/>
    </xf>
    <xf numFmtId="0" fontId="10" fillId="0" borderId="22" xfId="0" applyNumberFormat="1" applyFont="1" applyFill="1" applyBorder="1" applyAlignment="1" applyProtection="1">
      <alignment horizontal="left" vertical="center" wrapText="1"/>
      <protection locked="0"/>
    </xf>
    <xf numFmtId="0" fontId="3" fillId="0" borderId="2" xfId="0" applyNumberFormat="1" applyFont="1" applyFill="1" applyBorder="1" applyAlignment="1" applyProtection="1">
      <alignment horizontal="left" vertical="center" wrapText="1"/>
      <protection locked="0"/>
    </xf>
    <xf numFmtId="0" fontId="3" fillId="0" borderId="3" xfId="0" applyNumberFormat="1" applyFont="1" applyFill="1" applyBorder="1" applyAlignment="1" applyProtection="1">
      <alignment horizontal="left" vertical="center" wrapText="1"/>
      <protection locked="0"/>
    </xf>
    <xf numFmtId="0" fontId="3" fillId="0" borderId="4" xfId="0" applyNumberFormat="1" applyFont="1" applyFill="1" applyBorder="1" applyAlignment="1" applyProtection="1">
      <alignment horizontal="left" vertical="center" wrapText="1"/>
      <protection locked="0"/>
    </xf>
    <xf numFmtId="0" fontId="2" fillId="2" borderId="27" xfId="0" applyFont="1" applyFill="1" applyBorder="1" applyAlignment="1" applyProtection="1">
      <alignment horizontal="left" vertical="center" wrapText="1"/>
    </xf>
    <xf numFmtId="0" fontId="2" fillId="2" borderId="23" xfId="0" applyFont="1" applyFill="1" applyBorder="1" applyAlignment="1" applyProtection="1">
      <alignment horizontal="center" vertical="center" wrapText="1"/>
    </xf>
    <xf numFmtId="0" fontId="2" fillId="2" borderId="32" xfId="0" applyFont="1" applyFill="1" applyBorder="1" applyAlignment="1" applyProtection="1">
      <alignment horizontal="center" vertical="center" wrapText="1"/>
    </xf>
    <xf numFmtId="0" fontId="2" fillId="2" borderId="22" xfId="0" applyFont="1" applyFill="1" applyBorder="1" applyAlignment="1" applyProtection="1">
      <alignment horizontal="center" vertical="center" wrapText="1"/>
    </xf>
    <xf numFmtId="0" fontId="2" fillId="0" borderId="11" xfId="0" applyFont="1" applyFill="1" applyBorder="1" applyAlignment="1" applyProtection="1">
      <alignment horizontal="center" vertical="center" wrapText="1"/>
    </xf>
    <xf numFmtId="0" fontId="2" fillId="0" borderId="5" xfId="0" applyNumberFormat="1" applyFont="1" applyBorder="1" applyAlignment="1" applyProtection="1">
      <alignment horizontal="center" vertical="center"/>
    </xf>
    <xf numFmtId="0" fontId="2" fillId="0" borderId="6" xfId="0" applyNumberFormat="1" applyFont="1" applyBorder="1" applyAlignment="1" applyProtection="1">
      <alignment horizontal="center" vertical="center"/>
    </xf>
    <xf numFmtId="0" fontId="2" fillId="2" borderId="2" xfId="0" applyFont="1" applyFill="1" applyBorder="1" applyAlignment="1" applyProtection="1">
      <alignment horizontal="left" vertical="center" wrapText="1"/>
    </xf>
    <xf numFmtId="0" fontId="2" fillId="0" borderId="16" xfId="0" applyFont="1" applyFill="1" applyBorder="1" applyAlignment="1" applyProtection="1">
      <alignment horizontal="center" vertical="center" wrapText="1"/>
    </xf>
    <xf numFmtId="0" fontId="2" fillId="0" borderId="35"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0" fontId="4" fillId="2" borderId="21" xfId="0" applyFont="1" applyFill="1" applyBorder="1" applyAlignment="1" applyProtection="1">
      <alignment horizontal="left" vertical="top" wrapText="1"/>
    </xf>
    <xf numFmtId="0" fontId="4" fillId="2" borderId="32" xfId="0" applyFont="1" applyFill="1" applyBorder="1" applyAlignment="1" applyProtection="1">
      <alignment horizontal="left" vertical="top" wrapText="1"/>
    </xf>
    <xf numFmtId="0" fontId="0" fillId="0" borderId="32" xfId="0" applyBorder="1" applyAlignment="1">
      <alignment horizontal="left" vertical="top" wrapText="1"/>
    </xf>
    <xf numFmtId="0" fontId="0" fillId="0" borderId="32" xfId="0" applyBorder="1" applyAlignment="1">
      <alignment wrapText="1"/>
    </xf>
    <xf numFmtId="0" fontId="0" fillId="0" borderId="22" xfId="0" applyBorder="1" applyAlignment="1">
      <alignment wrapText="1"/>
    </xf>
    <xf numFmtId="0" fontId="4" fillId="2" borderId="23" xfId="0" applyFont="1" applyFill="1" applyBorder="1" applyAlignment="1" applyProtection="1">
      <alignment horizontal="left" vertical="top" wrapText="1"/>
    </xf>
    <xf numFmtId="0" fontId="4" fillId="2" borderId="30" xfId="0" applyFont="1" applyFill="1" applyBorder="1" applyAlignment="1" applyProtection="1">
      <alignment horizontal="left" vertical="top" wrapText="1"/>
    </xf>
    <xf numFmtId="0" fontId="0" fillId="0" borderId="30" xfId="0" applyBorder="1" applyAlignment="1">
      <alignment wrapText="1"/>
    </xf>
    <xf numFmtId="0" fontId="0" fillId="0" borderId="6" xfId="0" applyBorder="1" applyAlignment="1">
      <alignment wrapText="1"/>
    </xf>
    <xf numFmtId="0" fontId="4" fillId="0" borderId="0" xfId="0" applyFont="1" applyFill="1" applyBorder="1" applyAlignment="1" applyProtection="1">
      <alignment horizontal="center" vertical="center" wrapText="1"/>
    </xf>
    <xf numFmtId="0" fontId="0" fillId="0" borderId="0" xfId="0" applyBorder="1" applyAlignment="1">
      <alignment horizontal="center" vertical="center" wrapText="1"/>
    </xf>
    <xf numFmtId="0" fontId="4" fillId="2" borderId="5" xfId="0" applyFont="1" applyFill="1" applyBorder="1" applyAlignment="1" applyProtection="1">
      <alignment horizontal="left" vertical="center" wrapText="1"/>
    </xf>
    <xf numFmtId="0" fontId="4" fillId="2" borderId="22" xfId="0" applyFont="1" applyFill="1" applyBorder="1" applyAlignment="1" applyProtection="1">
      <alignment horizontal="left" vertical="center" wrapText="1"/>
    </xf>
    <xf numFmtId="0" fontId="4" fillId="2" borderId="30" xfId="0" applyFont="1" applyFill="1" applyBorder="1" applyAlignment="1" applyProtection="1">
      <alignment horizontal="left" vertical="center" wrapText="1"/>
    </xf>
    <xf numFmtId="0" fontId="0" fillId="0" borderId="30" xfId="0" applyBorder="1" applyAlignment="1">
      <alignment vertical="center" wrapText="1"/>
    </xf>
    <xf numFmtId="0" fontId="0" fillId="0" borderId="30" xfId="0" applyBorder="1" applyAlignment="1">
      <alignment horizontal="center" vertical="center" wrapText="1"/>
    </xf>
    <xf numFmtId="0" fontId="0" fillId="0" borderId="6" xfId="0" applyBorder="1" applyAlignment="1">
      <alignment horizontal="center" vertical="center" wrapText="1"/>
    </xf>
    <xf numFmtId="0" fontId="4" fillId="2" borderId="9"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4" fillId="2" borderId="1" xfId="0" applyFont="1" applyFill="1" applyBorder="1" applyAlignment="1" applyProtection="1">
      <alignment horizontal="left" vertical="center" wrapText="1"/>
    </xf>
    <xf numFmtId="0" fontId="0" fillId="0" borderId="4" xfId="0" applyBorder="1" applyAlignment="1">
      <alignment vertical="center"/>
    </xf>
    <xf numFmtId="0" fontId="4" fillId="2" borderId="1" xfId="0" applyFont="1" applyFill="1" applyBorder="1" applyAlignment="1" applyProtection="1">
      <alignment horizontal="left" vertical="center"/>
    </xf>
    <xf numFmtId="0" fontId="0" fillId="0" borderId="1" xfId="0" applyBorder="1" applyAlignment="1">
      <alignment vertical="center"/>
    </xf>
    <xf numFmtId="0" fontId="0" fillId="0" borderId="1" xfId="0" applyBorder="1" applyAlignment="1">
      <alignment horizontal="center" vertical="center"/>
    </xf>
    <xf numFmtId="0" fontId="0" fillId="0" borderId="10" xfId="0" applyBorder="1" applyAlignment="1">
      <alignment horizontal="center" vertical="center"/>
    </xf>
    <xf numFmtId="0" fontId="4" fillId="2" borderId="31" xfId="0" applyFont="1" applyFill="1" applyBorder="1" applyAlignment="1" applyProtection="1">
      <alignment horizontal="left" vertical="center" wrapText="1"/>
    </xf>
    <xf numFmtId="0" fontId="4" fillId="2" borderId="33" xfId="0" applyFont="1" applyFill="1" applyBorder="1" applyAlignment="1" applyProtection="1">
      <alignment horizontal="left" vertical="center" wrapText="1"/>
    </xf>
    <xf numFmtId="0" fontId="0" fillId="0" borderId="28" xfId="0" applyBorder="1" applyAlignment="1">
      <alignment horizontal="left" vertical="center" wrapText="1"/>
    </xf>
    <xf numFmtId="0" fontId="0" fillId="0" borderId="33" xfId="0" applyBorder="1" applyAlignment="1">
      <alignment horizontal="center" vertical="center" wrapText="1"/>
    </xf>
    <xf numFmtId="0" fontId="0" fillId="0" borderId="28" xfId="0" applyBorder="1" applyAlignment="1">
      <alignment vertical="center"/>
    </xf>
    <xf numFmtId="0" fontId="4" fillId="2" borderId="26" xfId="0" applyFont="1" applyFill="1" applyBorder="1" applyAlignment="1" applyProtection="1">
      <alignment horizontal="left" vertical="center"/>
    </xf>
    <xf numFmtId="0" fontId="0" fillId="0" borderId="26" xfId="0" applyBorder="1" applyAlignment="1">
      <alignment vertical="center"/>
    </xf>
    <xf numFmtId="14" fontId="0" fillId="0" borderId="27" xfId="0" applyNumberFormat="1" applyBorder="1" applyAlignment="1">
      <alignment horizontal="center" vertical="center"/>
    </xf>
    <xf numFmtId="0" fontId="0" fillId="0" borderId="33" xfId="0" applyBorder="1" applyAlignment="1">
      <alignment horizontal="center" vertical="center"/>
    </xf>
    <xf numFmtId="0" fontId="0" fillId="0" borderId="29" xfId="0" applyBorder="1" applyAlignment="1">
      <alignment horizontal="center" vertical="center"/>
    </xf>
    <xf numFmtId="0" fontId="4" fillId="3" borderId="2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0" fillId="3" borderId="34" xfId="0" applyFill="1" applyBorder="1" applyAlignment="1">
      <alignment horizontal="left" vertical="center" wrapText="1"/>
    </xf>
    <xf numFmtId="0" fontId="4" fillId="2" borderId="21" xfId="0" applyFont="1" applyFill="1" applyBorder="1" applyAlignment="1" applyProtection="1">
      <alignment horizontal="left" vertical="center" wrapText="1"/>
    </xf>
    <xf numFmtId="0" fontId="4" fillId="2" borderId="32" xfId="0" applyFont="1" applyFill="1" applyBorder="1" applyAlignment="1" applyProtection="1">
      <alignment horizontal="left" vertical="center" wrapText="1"/>
    </xf>
    <xf numFmtId="0" fontId="0" fillId="0" borderId="32" xfId="0" applyBorder="1" applyAlignment="1">
      <alignment horizontal="left" vertical="center" wrapText="1"/>
    </xf>
    <xf numFmtId="0" fontId="11" fillId="0" borderId="22" xfId="0" applyFont="1" applyBorder="1" applyAlignment="1" applyProtection="1">
      <alignment horizontal="center" vertical="center"/>
    </xf>
    <xf numFmtId="0" fontId="11" fillId="0" borderId="24" xfId="0" applyFont="1" applyBorder="1" applyAlignment="1" applyProtection="1">
      <alignment horizontal="center" vertical="center"/>
    </xf>
    <xf numFmtId="0" fontId="4" fillId="4" borderId="16" xfId="0" applyFont="1" applyFill="1" applyBorder="1" applyAlignment="1" applyProtection="1">
      <alignment horizontal="center" vertical="center"/>
    </xf>
    <xf numFmtId="0" fontId="4" fillId="4" borderId="35" xfId="0" applyFont="1" applyFill="1" applyBorder="1" applyAlignment="1" applyProtection="1">
      <alignment horizontal="center" vertical="center"/>
    </xf>
    <xf numFmtId="0" fontId="4" fillId="4" borderId="17" xfId="0" applyFont="1" applyFill="1" applyBorder="1" applyAlignment="1" applyProtection="1">
      <alignment horizontal="center" vertical="center"/>
    </xf>
    <xf numFmtId="0" fontId="4" fillId="2" borderId="23" xfId="0" applyFont="1" applyFill="1" applyBorder="1" applyAlignment="1" applyProtection="1">
      <alignment horizontal="center" vertical="center" wrapText="1"/>
    </xf>
    <xf numFmtId="0" fontId="4" fillId="2" borderId="32" xfId="0" applyFont="1" applyFill="1" applyBorder="1" applyAlignment="1" applyProtection="1">
      <alignment horizontal="center" vertical="center" wrapText="1"/>
    </xf>
    <xf numFmtId="0" fontId="4" fillId="2" borderId="22" xfId="0" applyFont="1" applyFill="1" applyBorder="1" applyAlignment="1" applyProtection="1">
      <alignment horizontal="center" vertical="center" wrapText="1"/>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4" fillId="2" borderId="25" xfId="0" applyFont="1" applyFill="1" applyBorder="1" applyAlignment="1" applyProtection="1">
      <alignment horizontal="left" vertical="center" wrapText="1"/>
    </xf>
    <xf numFmtId="0" fontId="4" fillId="2" borderId="28" xfId="0" applyFont="1" applyFill="1" applyBorder="1" applyAlignment="1" applyProtection="1">
      <alignment horizontal="left" vertical="center" wrapText="1"/>
    </xf>
    <xf numFmtId="0" fontId="4" fillId="2" borderId="26" xfId="0" applyFont="1" applyFill="1" applyBorder="1" applyAlignment="1" applyProtection="1">
      <alignment horizontal="left" vertical="center" wrapText="1"/>
    </xf>
    <xf numFmtId="0" fontId="0" fillId="0" borderId="28" xfId="0" applyBorder="1" applyAlignment="1">
      <alignment horizontal="center" vertical="center"/>
    </xf>
    <xf numFmtId="0" fontId="4" fillId="2" borderId="7" xfId="0" applyFont="1" applyFill="1" applyBorder="1" applyAlignment="1" applyProtection="1">
      <alignment horizontal="left" vertical="center" wrapText="1"/>
    </xf>
    <xf numFmtId="0" fontId="4" fillId="2" borderId="3" xfId="0" applyFont="1" applyFill="1" applyBorder="1" applyAlignment="1" applyProtection="1">
      <alignment horizontal="left" vertical="center" wrapText="1"/>
    </xf>
    <xf numFmtId="0" fontId="0" fillId="0" borderId="4" xfId="0" applyBorder="1" applyAlignment="1">
      <alignment horizontal="left" vertical="center" wrapText="1"/>
    </xf>
    <xf numFmtId="0" fontId="0" fillId="0" borderId="8" xfId="0" applyBorder="1" applyAlignment="1">
      <alignment vertical="center" wrapText="1"/>
    </xf>
    <xf numFmtId="4" fontId="3" fillId="0" borderId="7" xfId="1" applyNumberFormat="1" applyFont="1" applyBorder="1" applyAlignment="1" applyProtection="1">
      <alignment horizontal="right" vertical="center" wrapText="1"/>
      <protection locked="0"/>
    </xf>
    <xf numFmtId="0" fontId="0" fillId="0" borderId="8" xfId="0" applyBorder="1" applyAlignment="1">
      <alignment horizontal="right" vertical="center" wrapText="1"/>
    </xf>
    <xf numFmtId="0" fontId="0" fillId="0" borderId="26" xfId="0" applyBorder="1" applyAlignment="1">
      <alignment horizontal="left" vertical="center" wrapText="1"/>
    </xf>
    <xf numFmtId="0" fontId="0" fillId="0" borderId="3" xfId="0" applyBorder="1" applyAlignment="1">
      <alignment vertical="center" wrapText="1"/>
    </xf>
    <xf numFmtId="0" fontId="0" fillId="0" borderId="0" xfId="0" applyAlignment="1">
      <alignment horizontal="left" vertical="center" wrapText="1"/>
    </xf>
    <xf numFmtId="0" fontId="2" fillId="2" borderId="16" xfId="0" applyFont="1" applyFill="1" applyBorder="1" applyAlignment="1" applyProtection="1">
      <alignment vertical="center"/>
    </xf>
    <xf numFmtId="0" fontId="2" fillId="2" borderId="35" xfId="0" applyFont="1" applyFill="1" applyBorder="1" applyAlignment="1" applyProtection="1">
      <alignment vertical="center"/>
    </xf>
    <xf numFmtId="0" fontId="2" fillId="2" borderId="17" xfId="0" applyFont="1" applyFill="1" applyBorder="1" applyAlignment="1" applyProtection="1">
      <alignment vertical="center"/>
    </xf>
    <xf numFmtId="4" fontId="4" fillId="0" borderId="12" xfId="1" applyNumberFormat="1" applyFont="1" applyBorder="1" applyAlignment="1" applyProtection="1">
      <alignment horizontal="right" vertical="center" wrapText="1"/>
      <protection locked="0"/>
    </xf>
    <xf numFmtId="0" fontId="11" fillId="0" borderId="13" xfId="0" applyFont="1" applyBorder="1" applyAlignment="1">
      <alignment horizontal="right" vertical="center" wrapText="1"/>
    </xf>
    <xf numFmtId="4" fontId="4" fillId="0" borderId="12" xfId="1" applyNumberFormat="1" applyFont="1" applyFill="1" applyBorder="1" applyAlignment="1" applyProtection="1">
      <alignment horizontal="right" vertical="center" wrapText="1"/>
      <protection locked="0"/>
    </xf>
    <xf numFmtId="0" fontId="11" fillId="0" borderId="13" xfId="0" applyFont="1" applyFill="1" applyBorder="1" applyAlignment="1">
      <alignment horizontal="right" vertical="center" wrapText="1"/>
    </xf>
    <xf numFmtId="4" fontId="3" fillId="0" borderId="7" xfId="1" applyNumberFormat="1" applyFont="1" applyFill="1" applyBorder="1" applyAlignment="1" applyProtection="1">
      <alignment horizontal="right" vertical="center" wrapText="1"/>
      <protection locked="0"/>
    </xf>
    <xf numFmtId="0" fontId="0" fillId="0" borderId="8" xfId="0" applyFill="1" applyBorder="1" applyAlignment="1">
      <alignment horizontal="right" vertical="center" wrapText="1"/>
    </xf>
    <xf numFmtId="0" fontId="0" fillId="0" borderId="41" xfId="0" applyBorder="1" applyAlignment="1">
      <alignment horizontal="center" vertical="center"/>
    </xf>
    <xf numFmtId="0" fontId="0" fillId="0" borderId="39" xfId="0" applyFont="1" applyBorder="1" applyAlignment="1">
      <alignment horizontal="center" vertical="center" wrapText="1"/>
    </xf>
    <xf numFmtId="0" fontId="3" fillId="0" borderId="40" xfId="0" applyFont="1" applyFill="1" applyBorder="1" applyAlignment="1" applyProtection="1">
      <alignment horizontal="center" vertical="center" wrapText="1"/>
    </xf>
    <xf numFmtId="0" fontId="3" fillId="0" borderId="40" xfId="0" applyFont="1" applyFill="1" applyBorder="1" applyAlignment="1" applyProtection="1">
      <alignment horizontal="center" vertical="center" wrapText="1"/>
      <protection locked="0"/>
    </xf>
    <xf numFmtId="0" fontId="3" fillId="0" borderId="42" xfId="0" applyFont="1" applyFill="1" applyBorder="1" applyAlignment="1" applyProtection="1">
      <alignment horizontal="center" vertical="center" wrapText="1"/>
      <protection locked="0"/>
    </xf>
    <xf numFmtId="14" fontId="3" fillId="0" borderId="31" xfId="0" applyNumberFormat="1" applyFont="1" applyFill="1" applyBorder="1" applyAlignment="1" applyProtection="1">
      <alignment horizontal="center" vertical="center" wrapText="1"/>
      <protection locked="0"/>
    </xf>
    <xf numFmtId="0" fontId="0" fillId="0" borderId="28" xfId="0" applyFont="1" applyBorder="1" applyAlignment="1">
      <alignment horizontal="center" vertical="center" wrapText="1"/>
    </xf>
    <xf numFmtId="4" fontId="4" fillId="0" borderId="27" xfId="1" applyNumberFormat="1" applyFont="1" applyBorder="1" applyAlignment="1" applyProtection="1">
      <alignment horizontal="right" vertical="center" wrapText="1"/>
      <protection locked="0"/>
    </xf>
    <xf numFmtId="0" fontId="0" fillId="0" borderId="28" xfId="0" applyBorder="1" applyAlignment="1">
      <alignment horizontal="right" vertical="center" wrapText="1"/>
    </xf>
    <xf numFmtId="0" fontId="3" fillId="0" borderId="26" xfId="0" applyFont="1" applyFill="1" applyBorder="1" applyAlignment="1" applyProtection="1">
      <alignment horizontal="center" vertical="center" wrapText="1"/>
      <protection locked="0"/>
    </xf>
    <xf numFmtId="0" fontId="3" fillId="0" borderId="43" xfId="0" applyFont="1" applyFill="1" applyBorder="1" applyAlignment="1" applyProtection="1">
      <alignment horizontal="center" vertical="center" wrapText="1"/>
      <protection locked="0"/>
    </xf>
    <xf numFmtId="0" fontId="2" fillId="2" borderId="25" xfId="0" applyFont="1" applyFill="1" applyBorder="1" applyAlignment="1" applyProtection="1">
      <alignment vertical="center" wrapText="1"/>
    </xf>
    <xf numFmtId="0" fontId="0" fillId="0" borderId="26" xfId="0" applyBorder="1" applyAlignment="1">
      <alignment vertical="center" wrapText="1"/>
    </xf>
    <xf numFmtId="2" fontId="0" fillId="0" borderId="4" xfId="0" applyNumberFormat="1" applyBorder="1" applyAlignment="1">
      <alignment horizontal="center" vertical="center"/>
    </xf>
    <xf numFmtId="2" fontId="0" fillId="0" borderId="8" xfId="0" applyNumberFormat="1" applyFill="1" applyBorder="1" applyAlignment="1">
      <alignment horizontal="center" vertical="center"/>
    </xf>
    <xf numFmtId="2" fontId="0" fillId="0" borderId="4" xfId="0" applyNumberFormat="1" applyBorder="1" applyAlignment="1">
      <alignment horizontal="center" vertical="center" wrapText="1"/>
    </xf>
    <xf numFmtId="2" fontId="0" fillId="0" borderId="8" xfId="0" applyNumberFormat="1" applyBorder="1" applyAlignment="1">
      <alignment horizontal="center" vertical="center" wrapText="1"/>
    </xf>
  </cellXfs>
  <cellStyles count="2">
    <cellStyle name="Čárka" xfId="1" builtinId="3"/>
    <cellStyle name="Normální"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76"/>
  <sheetViews>
    <sheetView showGridLines="0" tabSelected="1" showRuler="0" zoomScaleNormal="100" workbookViewId="0">
      <selection activeCell="M63" sqref="M63:N63"/>
    </sheetView>
  </sheetViews>
  <sheetFormatPr defaultRowHeight="15" x14ac:dyDescent="0.25"/>
  <cols>
    <col min="1" max="1" width="8.42578125" customWidth="1"/>
    <col min="2" max="2" width="6.7109375" customWidth="1"/>
    <col min="3" max="3" width="8.140625" customWidth="1"/>
    <col min="4" max="4" width="26.5703125" customWidth="1"/>
    <col min="6" max="6" width="8.85546875" customWidth="1"/>
    <col min="7" max="7" width="9.140625" customWidth="1"/>
    <col min="8" max="8" width="8.7109375" customWidth="1"/>
    <col min="10" max="10" width="8.5703125" customWidth="1"/>
    <col min="12" max="12" width="9.5703125" customWidth="1"/>
    <col min="14" max="14" width="8.5703125" customWidth="1"/>
    <col min="16" max="16" width="8.7109375" customWidth="1"/>
  </cols>
  <sheetData>
    <row r="1" spans="1:18" ht="15" customHeight="1" x14ac:dyDescent="0.25">
      <c r="A1" s="145" t="s">
        <v>0</v>
      </c>
      <c r="B1" s="145"/>
      <c r="C1" s="145"/>
      <c r="D1" s="145"/>
      <c r="E1" s="145"/>
      <c r="F1" s="145"/>
      <c r="G1" s="145"/>
      <c r="H1" s="145"/>
      <c r="I1" s="145"/>
      <c r="J1" s="145"/>
      <c r="K1" s="145"/>
      <c r="L1" s="145"/>
      <c r="M1" s="145"/>
      <c r="N1" s="145"/>
      <c r="O1" s="145"/>
      <c r="P1" s="145"/>
    </row>
    <row r="2" spans="1:18" ht="15.75" thickBot="1" x14ac:dyDescent="0.3">
      <c r="A2" s="1"/>
      <c r="B2" s="1"/>
      <c r="C2" s="1"/>
      <c r="D2" s="1"/>
      <c r="E2" s="1"/>
      <c r="F2" s="1"/>
      <c r="G2" s="1"/>
      <c r="H2" s="1"/>
      <c r="I2" s="1"/>
      <c r="J2" s="1"/>
      <c r="K2" s="1"/>
      <c r="L2" s="1"/>
      <c r="M2" s="1"/>
      <c r="N2" s="1"/>
      <c r="O2" s="1"/>
      <c r="P2" s="1"/>
    </row>
    <row r="3" spans="1:18" ht="16.5" customHeight="1" x14ac:dyDescent="0.25">
      <c r="A3" s="146" t="s">
        <v>2</v>
      </c>
      <c r="B3" s="147"/>
      <c r="C3" s="147"/>
      <c r="D3" s="148"/>
      <c r="E3" s="149"/>
      <c r="F3" s="149"/>
      <c r="G3" s="149"/>
      <c r="H3" s="150"/>
      <c r="I3" s="151" t="s">
        <v>86</v>
      </c>
      <c r="J3" s="149"/>
      <c r="K3" s="149"/>
      <c r="L3" s="150"/>
      <c r="M3" s="152" t="s">
        <v>1</v>
      </c>
      <c r="N3" s="152"/>
      <c r="O3" s="153"/>
      <c r="P3" s="154"/>
    </row>
    <row r="4" spans="1:18" ht="31.5" customHeight="1" thickBot="1" x14ac:dyDescent="0.3">
      <c r="A4" s="155" t="s">
        <v>80</v>
      </c>
      <c r="B4" s="156"/>
      <c r="C4" s="156"/>
      <c r="D4" s="156"/>
      <c r="E4" s="156"/>
      <c r="F4" s="156"/>
      <c r="G4" s="156"/>
      <c r="H4" s="157"/>
      <c r="I4" s="158" t="s">
        <v>81</v>
      </c>
      <c r="J4" s="159"/>
      <c r="K4" s="159"/>
      <c r="L4" s="160"/>
      <c r="M4" s="158" t="s">
        <v>82</v>
      </c>
      <c r="N4" s="159"/>
      <c r="O4" s="159"/>
      <c r="P4" s="161"/>
    </row>
    <row r="5" spans="1:18" ht="15.75" thickBot="1" x14ac:dyDescent="0.3">
      <c r="A5" s="32"/>
      <c r="B5" s="32"/>
      <c r="C5" s="32"/>
      <c r="D5" s="32"/>
      <c r="E5" s="32"/>
      <c r="F5" s="32"/>
      <c r="G5" s="32"/>
      <c r="H5" s="32"/>
      <c r="I5" s="162"/>
      <c r="J5" s="163"/>
      <c r="K5" s="163"/>
      <c r="L5" s="163"/>
      <c r="M5" s="32"/>
      <c r="N5" s="32"/>
      <c r="O5" s="32"/>
      <c r="P5" s="32"/>
    </row>
    <row r="6" spans="1:18" ht="26.25" customHeight="1" x14ac:dyDescent="0.25">
      <c r="A6" s="164" t="s">
        <v>3</v>
      </c>
      <c r="B6" s="165"/>
      <c r="C6" s="165"/>
      <c r="D6" s="166"/>
      <c r="E6" s="167" t="s">
        <v>84</v>
      </c>
      <c r="F6" s="168"/>
      <c r="G6" s="168"/>
      <c r="H6" s="169"/>
      <c r="I6" s="166" t="s">
        <v>4</v>
      </c>
      <c r="J6" s="170"/>
      <c r="K6" s="170"/>
      <c r="L6" s="170"/>
      <c r="M6" s="171" t="s">
        <v>55</v>
      </c>
      <c r="N6" s="172"/>
      <c r="O6" s="172"/>
      <c r="P6" s="173"/>
    </row>
    <row r="7" spans="1:18" ht="15" customHeight="1" x14ac:dyDescent="0.25">
      <c r="A7" s="95" t="s">
        <v>5</v>
      </c>
      <c r="B7" s="96"/>
      <c r="C7" s="96"/>
      <c r="D7" s="97"/>
      <c r="E7" s="119" t="s">
        <v>54</v>
      </c>
      <c r="F7" s="120"/>
      <c r="G7" s="120"/>
      <c r="H7" s="121"/>
      <c r="I7" s="122" t="s">
        <v>6</v>
      </c>
      <c r="J7" s="123"/>
      <c r="K7" s="123"/>
      <c r="L7" s="123"/>
      <c r="M7" s="124" t="s">
        <v>56</v>
      </c>
      <c r="N7" s="125"/>
      <c r="O7" s="125"/>
      <c r="P7" s="126"/>
    </row>
    <row r="8" spans="1:18" ht="16.5" customHeight="1" thickBot="1" x14ac:dyDescent="0.3">
      <c r="A8" s="127" t="s">
        <v>21</v>
      </c>
      <c r="B8" s="128"/>
      <c r="C8" s="128"/>
      <c r="D8" s="129"/>
      <c r="E8" s="130">
        <v>43101</v>
      </c>
      <c r="F8" s="67"/>
      <c r="G8" s="67"/>
      <c r="H8" s="131"/>
      <c r="I8" s="132" t="s">
        <v>20</v>
      </c>
      <c r="J8" s="133"/>
      <c r="K8" s="133"/>
      <c r="L8" s="133"/>
      <c r="M8" s="134">
        <v>43281</v>
      </c>
      <c r="N8" s="135"/>
      <c r="O8" s="135"/>
      <c r="P8" s="104"/>
    </row>
    <row r="9" spans="1:18" ht="15.75" thickBot="1" x14ac:dyDescent="0.3">
      <c r="A9" s="142"/>
      <c r="B9" s="143"/>
      <c r="C9" s="143"/>
      <c r="D9" s="144"/>
      <c r="E9" s="19"/>
      <c r="F9" s="17"/>
      <c r="G9" s="17"/>
      <c r="H9" s="33"/>
      <c r="I9" s="33"/>
      <c r="J9" s="33"/>
      <c r="K9" s="33"/>
      <c r="L9" s="17"/>
      <c r="M9" s="17"/>
      <c r="N9" s="17"/>
      <c r="O9" s="17"/>
      <c r="P9" s="17"/>
    </row>
    <row r="10" spans="1:18" x14ac:dyDescent="0.25">
      <c r="A10" s="105" t="s">
        <v>22</v>
      </c>
      <c r="B10" s="106"/>
      <c r="C10" s="106"/>
      <c r="D10" s="107"/>
      <c r="E10" s="108" t="str">
        <f>IF(MONTH(E8)=1,"leden",IF(MONTH(E8)=2,"únor",IF(MONTH(E8)=3, "březen",IF(MONTH(E8)=4,"duben",IF(MONTH(E8)=5,"květen",IF(MONTH(E8)=6,"červen",IF(MONTH(E8)=7,"červenec",IF(MONTH(E8)=8,"srpen",IF(MONTH(E8)=9,"září",IF(MONTH(E8)=10,"říjen",IF(MONTH(E8)=11,"listopad","prosinec")))))))))))</f>
        <v>leden</v>
      </c>
      <c r="F10" s="108" t="e">
        <f>#VALUE!</f>
        <v>#VALUE!</v>
      </c>
      <c r="G10" s="108" t="str">
        <f>IF(E10="leden","únor",IF(E10="únor","březen",IF(E10="březen","duben",IF(E10="duben","květen",IF(E10="květen","červen",IF(E10="červen","červenec",IF(E10="červenec","srpen",IF(E10="srpen","září",IF(E10="září","říjen",IF(E10="říjen","listopad",IF(E10="listopad","prosinec","leden" )))))))))))</f>
        <v>únor</v>
      </c>
      <c r="H10" s="108"/>
      <c r="I10" s="109" t="str">
        <f>IF(G10="leden","únor",IF(G10="únor","březen",IF(G10="březen","duben",IF(G10="duben","květen",IF(G10="květen","červen",IF(G10="červen","červenec",IF(G10="červenec","srpen",IF(G10="srpen","září",IF(G10="září","říjen",IF(G10="říjen","listopad",IF(G10="listopad","prosinec","leden" )))))))))))</f>
        <v>březen</v>
      </c>
      <c r="J10" s="110"/>
      <c r="K10" s="111" t="str">
        <f>IF(I10="leden","únor",IF(I10="únor","březen",IF(I10="březen","duben",IF(I10="duben","květen",IF(I10="květen","červen",IF(I10="červen","červenec",IF(I10="červenec","srpen",IF(I10="srpen","září",IF(I10="září","říjen",IF(I10="říjen","listopad",IF(I10="listopad","prosinec","leden" )))))))))))</f>
        <v>duben</v>
      </c>
      <c r="L10" s="110"/>
      <c r="M10" s="111" t="str">
        <f>IF(K10="leden","únor",IF(K10="únor","březen",IF(K10="březen","duben",IF(K10="duben","květen",IF(K10="květen","červen",IF(K10="červen","červenec",IF(K10="červenec","srpen",IF(K10="srpen","září",IF(K10="září","říjen",IF(K10="říjen","listopad",IF(K10="listopad","prosinec","leden" )))))))))))</f>
        <v>květen</v>
      </c>
      <c r="N10" s="110"/>
      <c r="O10" s="111" t="str">
        <f>IF(M10="leden","únor",IF(M10="únor","březen",IF(M10="březen","duben",IF(M10="duben","květen",IF(M10="květen","červen",IF(M10="červen","červenec",IF(M10="červenec","srpen",IF(M10="srpen","září",IF(M10="září","říjen",IF(M10="říjen","listopad",IF(M10="listopad","prosinec","leden" )))))))))))</f>
        <v>červen</v>
      </c>
      <c r="P10" s="112"/>
      <c r="Q10" s="93"/>
      <c r="R10" s="94"/>
    </row>
    <row r="11" spans="1:18" ht="17.25" customHeight="1" x14ac:dyDescent="0.25">
      <c r="A11" s="95" t="s">
        <v>19</v>
      </c>
      <c r="B11" s="96"/>
      <c r="C11" s="96"/>
      <c r="D11" s="97"/>
      <c r="E11" s="98">
        <v>0.8</v>
      </c>
      <c r="F11" s="99"/>
      <c r="G11" s="98">
        <v>0.8</v>
      </c>
      <c r="H11" s="99"/>
      <c r="I11" s="98">
        <v>0.8</v>
      </c>
      <c r="J11" s="99"/>
      <c r="K11" s="98">
        <v>0.8</v>
      </c>
      <c r="L11" s="99"/>
      <c r="M11" s="98">
        <v>0.8</v>
      </c>
      <c r="N11" s="99"/>
      <c r="O11" s="100">
        <v>0.9</v>
      </c>
      <c r="P11" s="101"/>
    </row>
    <row r="12" spans="1:18" ht="30" customHeight="1" x14ac:dyDescent="0.25">
      <c r="A12" s="139" t="s">
        <v>18</v>
      </c>
      <c r="B12" s="140"/>
      <c r="C12" s="140"/>
      <c r="D12" s="141"/>
      <c r="E12" s="136">
        <v>1</v>
      </c>
      <c r="F12" s="137"/>
      <c r="G12" s="136">
        <v>1</v>
      </c>
      <c r="H12" s="137"/>
      <c r="I12" s="136">
        <v>1</v>
      </c>
      <c r="J12" s="137"/>
      <c r="K12" s="136">
        <v>1</v>
      </c>
      <c r="L12" s="137"/>
      <c r="M12" s="136">
        <v>1</v>
      </c>
      <c r="N12" s="137"/>
      <c r="O12" s="136">
        <v>1</v>
      </c>
      <c r="P12" s="138"/>
    </row>
    <row r="13" spans="1:18" ht="29.25" customHeight="1" thickBot="1" x14ac:dyDescent="0.3">
      <c r="A13" s="113" t="s">
        <v>7</v>
      </c>
      <c r="B13" s="114"/>
      <c r="C13" s="114"/>
      <c r="D13" s="115"/>
      <c r="E13" s="102" t="s">
        <v>59</v>
      </c>
      <c r="F13" s="103"/>
      <c r="G13" s="102" t="s">
        <v>59</v>
      </c>
      <c r="H13" s="103"/>
      <c r="I13" s="102" t="s">
        <v>59</v>
      </c>
      <c r="J13" s="103"/>
      <c r="K13" s="102" t="s">
        <v>60</v>
      </c>
      <c r="L13" s="103"/>
      <c r="M13" s="102" t="s">
        <v>60</v>
      </c>
      <c r="N13" s="103"/>
      <c r="O13" s="102" t="s">
        <v>102</v>
      </c>
      <c r="P13" s="104"/>
    </row>
    <row r="14" spans="1:18" ht="15.75" thickBot="1" x14ac:dyDescent="0.3">
      <c r="A14" s="34"/>
      <c r="B14" s="34"/>
      <c r="C14" s="34"/>
      <c r="D14" s="34"/>
      <c r="E14" s="34"/>
      <c r="F14" s="34"/>
      <c r="G14" s="34"/>
      <c r="H14" s="34"/>
      <c r="I14" s="34"/>
      <c r="J14" s="34"/>
      <c r="K14" s="35"/>
      <c r="L14" s="35"/>
      <c r="M14" s="36"/>
      <c r="N14" s="36"/>
      <c r="O14" s="36"/>
      <c r="P14" s="36"/>
    </row>
    <row r="15" spans="1:18" ht="17.25" customHeight="1" thickBot="1" x14ac:dyDescent="0.3">
      <c r="A15" s="116" t="s">
        <v>36</v>
      </c>
      <c r="B15" s="117"/>
      <c r="C15" s="117"/>
      <c r="D15" s="117"/>
      <c r="E15" s="117"/>
      <c r="F15" s="117"/>
      <c r="G15" s="117"/>
      <c r="H15" s="117"/>
      <c r="I15" s="117"/>
      <c r="J15" s="117"/>
      <c r="K15" s="117"/>
      <c r="L15" s="117"/>
      <c r="M15" s="117"/>
      <c r="N15" s="117"/>
      <c r="O15" s="117"/>
      <c r="P15" s="118"/>
    </row>
    <row r="16" spans="1:18" ht="25.5" x14ac:dyDescent="0.25">
      <c r="A16" s="37" t="s">
        <v>31</v>
      </c>
      <c r="B16" s="38" t="s">
        <v>30</v>
      </c>
      <c r="C16" s="38" t="s">
        <v>29</v>
      </c>
      <c r="D16" s="38" t="s">
        <v>8</v>
      </c>
      <c r="E16" s="187" t="s">
        <v>33</v>
      </c>
      <c r="F16" s="188"/>
      <c r="G16" s="188"/>
      <c r="H16" s="188"/>
      <c r="I16" s="188"/>
      <c r="J16" s="188"/>
      <c r="K16" s="188"/>
      <c r="L16" s="188"/>
      <c r="M16" s="188"/>
      <c r="N16" s="188"/>
      <c r="O16" s="189"/>
      <c r="P16" s="39" t="s">
        <v>9</v>
      </c>
    </row>
    <row r="17" spans="1:16" ht="29.25" customHeight="1" x14ac:dyDescent="0.25">
      <c r="A17" s="190" t="str">
        <f>IF(MONTH(E8)=1,"leden",IF(MONTH(E8)=2,"únor",IF(MONTH(E8)=3,"březen",IF(MONTH(E8)=4,"duben",IF(MONTH(E8)=5,"květen",IF(MONTH(E8)=6,"červen",IF(MONTH(E8)=7,"červenec",IF(MONTH(E8)=8,"srpen",IF(MONTH(E8)=9,"září",IF(MONTH(E8)=10,"říjen",IF(MONTH(E8)=11,"listopad","prosinec")))))))))))</f>
        <v>leden</v>
      </c>
      <c r="B17" s="21" t="s">
        <v>10</v>
      </c>
      <c r="C17" s="5">
        <v>1</v>
      </c>
      <c r="D17" s="20" t="s">
        <v>100</v>
      </c>
      <c r="E17" s="177" t="s">
        <v>83</v>
      </c>
      <c r="F17" s="178"/>
      <c r="G17" s="178"/>
      <c r="H17" s="178"/>
      <c r="I17" s="178"/>
      <c r="J17" s="178"/>
      <c r="K17" s="178"/>
      <c r="L17" s="178"/>
      <c r="M17" s="178"/>
      <c r="N17" s="178"/>
      <c r="O17" s="179"/>
      <c r="P17" s="40">
        <v>15</v>
      </c>
    </row>
    <row r="18" spans="1:16" ht="45" customHeight="1" x14ac:dyDescent="0.25">
      <c r="A18" s="175"/>
      <c r="B18" s="21" t="s">
        <v>11</v>
      </c>
      <c r="C18" s="5">
        <v>1</v>
      </c>
      <c r="D18" s="20" t="s">
        <v>101</v>
      </c>
      <c r="E18" s="177" t="s">
        <v>73</v>
      </c>
      <c r="F18" s="178"/>
      <c r="G18" s="178"/>
      <c r="H18" s="178"/>
      <c r="I18" s="178"/>
      <c r="J18" s="178"/>
      <c r="K18" s="178"/>
      <c r="L18" s="178"/>
      <c r="M18" s="178"/>
      <c r="N18" s="178"/>
      <c r="O18" s="179"/>
      <c r="P18" s="40">
        <v>43</v>
      </c>
    </row>
    <row r="19" spans="1:16" x14ac:dyDescent="0.25">
      <c r="A19" s="175"/>
      <c r="B19" s="21" t="s">
        <v>12</v>
      </c>
      <c r="C19" s="5">
        <v>1</v>
      </c>
      <c r="D19" s="20" t="s">
        <v>63</v>
      </c>
      <c r="E19" s="177" t="s">
        <v>74</v>
      </c>
      <c r="F19" s="178"/>
      <c r="G19" s="178"/>
      <c r="H19" s="178"/>
      <c r="I19" s="178"/>
      <c r="J19" s="178"/>
      <c r="K19" s="178"/>
      <c r="L19" s="178"/>
      <c r="M19" s="178"/>
      <c r="N19" s="178"/>
      <c r="O19" s="179"/>
      <c r="P19" s="40">
        <v>8</v>
      </c>
    </row>
    <row r="20" spans="1:16" ht="24" customHeight="1" x14ac:dyDescent="0.25">
      <c r="A20" s="175"/>
      <c r="B20" s="21" t="s">
        <v>13</v>
      </c>
      <c r="C20" s="5">
        <v>2</v>
      </c>
      <c r="D20" s="20" t="s">
        <v>64</v>
      </c>
      <c r="E20" s="177" t="s">
        <v>72</v>
      </c>
      <c r="F20" s="178"/>
      <c r="G20" s="178"/>
      <c r="H20" s="178"/>
      <c r="I20" s="178"/>
      <c r="J20" s="178"/>
      <c r="K20" s="178"/>
      <c r="L20" s="178"/>
      <c r="M20" s="178"/>
      <c r="N20" s="178"/>
      <c r="O20" s="179"/>
      <c r="P20" s="40">
        <v>25.4</v>
      </c>
    </row>
    <row r="21" spans="1:16" ht="45.75" customHeight="1" x14ac:dyDescent="0.25">
      <c r="A21" s="175"/>
      <c r="B21" s="21" t="s">
        <v>14</v>
      </c>
      <c r="C21" s="5">
        <v>1</v>
      </c>
      <c r="D21" s="20" t="s">
        <v>61</v>
      </c>
      <c r="E21" s="177" t="s">
        <v>78</v>
      </c>
      <c r="F21" s="178"/>
      <c r="G21" s="178"/>
      <c r="H21" s="178"/>
      <c r="I21" s="178"/>
      <c r="J21" s="178"/>
      <c r="K21" s="178"/>
      <c r="L21" s="178"/>
      <c r="M21" s="178"/>
      <c r="N21" s="178"/>
      <c r="O21" s="179"/>
      <c r="P21" s="40">
        <v>43</v>
      </c>
    </row>
    <row r="22" spans="1:16" ht="25.5" customHeight="1" thickBot="1" x14ac:dyDescent="0.3">
      <c r="A22" s="176"/>
      <c r="B22" s="186" t="s">
        <v>34</v>
      </c>
      <c r="C22" s="128"/>
      <c r="D22" s="128"/>
      <c r="E22" s="128"/>
      <c r="F22" s="128"/>
      <c r="G22" s="128"/>
      <c r="H22" s="128"/>
      <c r="I22" s="128"/>
      <c r="J22" s="128"/>
      <c r="K22" s="128"/>
      <c r="L22" s="128"/>
      <c r="M22" s="128"/>
      <c r="N22" s="128"/>
      <c r="O22" s="114"/>
      <c r="P22" s="28">
        <f>SUM(P17:P21)</f>
        <v>134.4</v>
      </c>
    </row>
    <row r="23" spans="1:16" x14ac:dyDescent="0.25">
      <c r="A23" s="174" t="str">
        <f>IF(A17="leden","únor",IF(A17="únor","březen",IF(A17="březen","duben",IF(A17="duben","květen",IF(A17="květen","červen",IF(A17="červen","červenec",IF(A17="červenec","srpen",IF(A17="srpen","září",IF(A17="září","říjen",IF(A17="říjen","listopad",IF(A17="listopad","prosinec","leden")))))))))))</f>
        <v>únor</v>
      </c>
      <c r="B23" s="26" t="s">
        <v>10</v>
      </c>
      <c r="C23" s="27">
        <v>2</v>
      </c>
      <c r="D23" s="41" t="s">
        <v>64</v>
      </c>
      <c r="E23" s="180" t="s">
        <v>62</v>
      </c>
      <c r="F23" s="181"/>
      <c r="G23" s="181"/>
      <c r="H23" s="181"/>
      <c r="I23" s="181"/>
      <c r="J23" s="181"/>
      <c r="K23" s="181"/>
      <c r="L23" s="181"/>
      <c r="M23" s="181"/>
      <c r="N23" s="181"/>
      <c r="O23" s="182"/>
      <c r="P23" s="42">
        <v>21.5</v>
      </c>
    </row>
    <row r="24" spans="1:16" x14ac:dyDescent="0.25">
      <c r="A24" s="175"/>
      <c r="B24" s="21" t="s">
        <v>11</v>
      </c>
      <c r="C24" s="5">
        <v>1</v>
      </c>
      <c r="D24" s="20" t="s">
        <v>63</v>
      </c>
      <c r="E24" s="177" t="s">
        <v>69</v>
      </c>
      <c r="F24" s="178"/>
      <c r="G24" s="178"/>
      <c r="H24" s="178"/>
      <c r="I24" s="178"/>
      <c r="J24" s="178"/>
      <c r="K24" s="178"/>
      <c r="L24" s="178"/>
      <c r="M24" s="178"/>
      <c r="N24" s="178"/>
      <c r="O24" s="179"/>
      <c r="P24" s="40">
        <v>8</v>
      </c>
    </row>
    <row r="25" spans="1:16" ht="28.5" customHeight="1" x14ac:dyDescent="0.25">
      <c r="A25" s="175"/>
      <c r="B25" s="21" t="s">
        <v>12</v>
      </c>
      <c r="C25" s="5">
        <v>1</v>
      </c>
      <c r="D25" s="20" t="s">
        <v>61</v>
      </c>
      <c r="E25" s="177" t="s">
        <v>92</v>
      </c>
      <c r="F25" s="178"/>
      <c r="G25" s="178"/>
      <c r="H25" s="178"/>
      <c r="I25" s="178"/>
      <c r="J25" s="178"/>
      <c r="K25" s="178"/>
      <c r="L25" s="178"/>
      <c r="M25" s="178"/>
      <c r="N25" s="178"/>
      <c r="O25" s="179"/>
      <c r="P25" s="40">
        <v>21</v>
      </c>
    </row>
    <row r="26" spans="1:16" ht="45" customHeight="1" x14ac:dyDescent="0.25">
      <c r="A26" s="175"/>
      <c r="B26" s="21" t="s">
        <v>13</v>
      </c>
      <c r="C26" s="5">
        <v>1</v>
      </c>
      <c r="D26" s="20" t="s">
        <v>101</v>
      </c>
      <c r="E26" s="177" t="s">
        <v>77</v>
      </c>
      <c r="F26" s="178"/>
      <c r="G26" s="178"/>
      <c r="H26" s="178"/>
      <c r="I26" s="178"/>
      <c r="J26" s="178"/>
      <c r="K26" s="178"/>
      <c r="L26" s="178"/>
      <c r="M26" s="178"/>
      <c r="N26" s="178"/>
      <c r="O26" s="179"/>
      <c r="P26" s="40">
        <v>42.8</v>
      </c>
    </row>
    <row r="27" spans="1:16" ht="27" customHeight="1" x14ac:dyDescent="0.25">
      <c r="A27" s="175"/>
      <c r="B27" s="21" t="s">
        <v>14</v>
      </c>
      <c r="C27" s="5">
        <v>2</v>
      </c>
      <c r="D27" s="20" t="s">
        <v>64</v>
      </c>
      <c r="E27" s="177" t="s">
        <v>91</v>
      </c>
      <c r="F27" s="178"/>
      <c r="G27" s="178"/>
      <c r="H27" s="178"/>
      <c r="I27" s="178"/>
      <c r="J27" s="178"/>
      <c r="K27" s="178"/>
      <c r="L27" s="178"/>
      <c r="M27" s="178"/>
      <c r="N27" s="178"/>
      <c r="O27" s="179"/>
      <c r="P27" s="40">
        <v>15.5</v>
      </c>
    </row>
    <row r="28" spans="1:16" ht="25.5" customHeight="1" thickBot="1" x14ac:dyDescent="0.3">
      <c r="A28" s="176"/>
      <c r="B28" s="186" t="s">
        <v>34</v>
      </c>
      <c r="C28" s="128"/>
      <c r="D28" s="128"/>
      <c r="E28" s="128"/>
      <c r="F28" s="128"/>
      <c r="G28" s="128"/>
      <c r="H28" s="128"/>
      <c r="I28" s="128"/>
      <c r="J28" s="128"/>
      <c r="K28" s="128"/>
      <c r="L28" s="128"/>
      <c r="M28" s="128"/>
      <c r="N28" s="128"/>
      <c r="O28" s="114"/>
      <c r="P28" s="28">
        <f>SUM(P23:P27)</f>
        <v>108.8</v>
      </c>
    </row>
    <row r="29" spans="1:16" ht="37.5" customHeight="1" x14ac:dyDescent="0.25">
      <c r="A29" s="174" t="str">
        <f t="shared" ref="A29" si="0">IF(A23="leden","únor",IF(A23="únor","březen",IF(A23="březen","duben",IF(A23="duben","květen",IF(A23="květen","červen",IF(A23="červen","červenec",IF(A23="červenec","srpen",IF(A23="srpen","září",IF(A23="září","říjen",IF(A23="říjen","listopad",IF(A23="listopad","prosinec","leden")))))))))))</f>
        <v>březen</v>
      </c>
      <c r="B29" s="26" t="s">
        <v>10</v>
      </c>
      <c r="C29" s="27">
        <v>1</v>
      </c>
      <c r="D29" s="41" t="s">
        <v>61</v>
      </c>
      <c r="E29" s="180" t="s">
        <v>103</v>
      </c>
      <c r="F29" s="181"/>
      <c r="G29" s="181"/>
      <c r="H29" s="181"/>
      <c r="I29" s="181"/>
      <c r="J29" s="181"/>
      <c r="K29" s="181"/>
      <c r="L29" s="181"/>
      <c r="M29" s="181"/>
      <c r="N29" s="181"/>
      <c r="O29" s="182"/>
      <c r="P29" s="42">
        <v>30.5</v>
      </c>
    </row>
    <row r="30" spans="1:16" ht="27.75" customHeight="1" x14ac:dyDescent="0.25">
      <c r="A30" s="175"/>
      <c r="B30" s="21" t="s">
        <v>11</v>
      </c>
      <c r="C30" s="5">
        <v>1</v>
      </c>
      <c r="D30" s="20" t="s">
        <v>100</v>
      </c>
      <c r="E30" s="183" t="s">
        <v>93</v>
      </c>
      <c r="F30" s="184"/>
      <c r="G30" s="184"/>
      <c r="H30" s="184"/>
      <c r="I30" s="184"/>
      <c r="J30" s="184"/>
      <c r="K30" s="184"/>
      <c r="L30" s="184"/>
      <c r="M30" s="184"/>
      <c r="N30" s="184"/>
      <c r="O30" s="185"/>
      <c r="P30" s="40">
        <v>16.5</v>
      </c>
    </row>
    <row r="31" spans="1:16" ht="56.25" customHeight="1" x14ac:dyDescent="0.25">
      <c r="A31" s="175"/>
      <c r="B31" s="21" t="s">
        <v>12</v>
      </c>
      <c r="C31" s="5">
        <v>1</v>
      </c>
      <c r="D31" s="20" t="s">
        <v>101</v>
      </c>
      <c r="E31" s="177" t="s">
        <v>95</v>
      </c>
      <c r="F31" s="178"/>
      <c r="G31" s="178"/>
      <c r="H31" s="178"/>
      <c r="I31" s="178"/>
      <c r="J31" s="178"/>
      <c r="K31" s="178"/>
      <c r="L31" s="178"/>
      <c r="M31" s="178"/>
      <c r="N31" s="178"/>
      <c r="O31" s="179"/>
      <c r="P31" s="40">
        <v>42.1</v>
      </c>
    </row>
    <row r="32" spans="1:16" ht="24.75" customHeight="1" x14ac:dyDescent="0.25">
      <c r="A32" s="175"/>
      <c r="B32" s="21" t="s">
        <v>13</v>
      </c>
      <c r="C32" s="5">
        <v>1</v>
      </c>
      <c r="D32" s="20" t="s">
        <v>61</v>
      </c>
      <c r="E32" s="177" t="s">
        <v>94</v>
      </c>
      <c r="F32" s="178"/>
      <c r="G32" s="178"/>
      <c r="H32" s="178"/>
      <c r="I32" s="178"/>
      <c r="J32" s="178"/>
      <c r="K32" s="178"/>
      <c r="L32" s="178"/>
      <c r="M32" s="178"/>
      <c r="N32" s="178"/>
      <c r="O32" s="179"/>
      <c r="P32" s="40">
        <v>25</v>
      </c>
    </row>
    <row r="33" spans="1:21" x14ac:dyDescent="0.25">
      <c r="A33" s="175"/>
      <c r="B33" s="21" t="s">
        <v>14</v>
      </c>
      <c r="C33" s="5">
        <v>1</v>
      </c>
      <c r="D33" s="20" t="s">
        <v>63</v>
      </c>
      <c r="E33" s="177" t="s">
        <v>65</v>
      </c>
      <c r="F33" s="178"/>
      <c r="G33" s="178"/>
      <c r="H33" s="178"/>
      <c r="I33" s="178"/>
      <c r="J33" s="178"/>
      <c r="K33" s="178"/>
      <c r="L33" s="178"/>
      <c r="M33" s="178"/>
      <c r="N33" s="178"/>
      <c r="O33" s="179"/>
      <c r="P33" s="40">
        <v>9.5</v>
      </c>
    </row>
    <row r="34" spans="1:21" ht="25.5" customHeight="1" thickBot="1" x14ac:dyDescent="0.3">
      <c r="A34" s="176"/>
      <c r="B34" s="186" t="s">
        <v>34</v>
      </c>
      <c r="C34" s="128"/>
      <c r="D34" s="128"/>
      <c r="E34" s="128"/>
      <c r="F34" s="128"/>
      <c r="G34" s="128"/>
      <c r="H34" s="128"/>
      <c r="I34" s="128"/>
      <c r="J34" s="128"/>
      <c r="K34" s="128"/>
      <c r="L34" s="128"/>
      <c r="M34" s="128"/>
      <c r="N34" s="128"/>
      <c r="O34" s="114"/>
      <c r="P34" s="28">
        <f>SUM(P29:P33)</f>
        <v>123.6</v>
      </c>
    </row>
    <row r="35" spans="1:21" ht="29.25" customHeight="1" x14ac:dyDescent="0.25">
      <c r="A35" s="174" t="str">
        <f t="shared" ref="A35" si="1">IF(A29="leden","únor",IF(A29="únor","březen",IF(A29="březen","duben",IF(A29="duben","květen",IF(A29="květen","červen",IF(A29="červen","červenec",IF(A29="červenec","srpen",IF(A29="srpen","září",IF(A29="září","říjen",IF(A29="říjen","listopad",IF(A29="listopad","prosinec","leden")))))))))))</f>
        <v>duben</v>
      </c>
      <c r="B35" s="26" t="s">
        <v>10</v>
      </c>
      <c r="C35" s="27">
        <v>1</v>
      </c>
      <c r="D35" s="41" t="s">
        <v>100</v>
      </c>
      <c r="E35" s="177" t="s">
        <v>97</v>
      </c>
      <c r="F35" s="178"/>
      <c r="G35" s="178"/>
      <c r="H35" s="178"/>
      <c r="I35" s="178"/>
      <c r="J35" s="178"/>
      <c r="K35" s="178"/>
      <c r="L35" s="178"/>
      <c r="M35" s="178"/>
      <c r="N35" s="178"/>
      <c r="O35" s="179"/>
      <c r="P35" s="42">
        <v>27</v>
      </c>
    </row>
    <row r="36" spans="1:21" ht="27.75" customHeight="1" x14ac:dyDescent="0.25">
      <c r="A36" s="175"/>
      <c r="B36" s="21" t="s">
        <v>11</v>
      </c>
      <c r="C36" s="5">
        <v>1</v>
      </c>
      <c r="D36" s="20" t="s">
        <v>61</v>
      </c>
      <c r="E36" s="177" t="s">
        <v>75</v>
      </c>
      <c r="F36" s="178"/>
      <c r="G36" s="178"/>
      <c r="H36" s="178"/>
      <c r="I36" s="178"/>
      <c r="J36" s="178"/>
      <c r="K36" s="178"/>
      <c r="L36" s="178"/>
      <c r="M36" s="178"/>
      <c r="N36" s="178"/>
      <c r="O36" s="179"/>
      <c r="P36" s="40">
        <v>20.2</v>
      </c>
    </row>
    <row r="37" spans="1:21" ht="42" customHeight="1" x14ac:dyDescent="0.25">
      <c r="A37" s="175"/>
      <c r="B37" s="21" t="s">
        <v>12</v>
      </c>
      <c r="C37" s="5">
        <v>1</v>
      </c>
      <c r="D37" s="20" t="s">
        <v>101</v>
      </c>
      <c r="E37" s="177" t="s">
        <v>89</v>
      </c>
      <c r="F37" s="178"/>
      <c r="G37" s="178"/>
      <c r="H37" s="178"/>
      <c r="I37" s="178"/>
      <c r="J37" s="178"/>
      <c r="K37" s="178"/>
      <c r="L37" s="178"/>
      <c r="M37" s="178"/>
      <c r="N37" s="178"/>
      <c r="O37" s="179"/>
      <c r="P37" s="40">
        <v>35.799999999999997</v>
      </c>
    </row>
    <row r="38" spans="1:21" x14ac:dyDescent="0.25">
      <c r="A38" s="175"/>
      <c r="B38" s="21" t="s">
        <v>13</v>
      </c>
      <c r="C38" s="5">
        <v>1</v>
      </c>
      <c r="D38" s="20" t="s">
        <v>61</v>
      </c>
      <c r="E38" s="177" t="s">
        <v>76</v>
      </c>
      <c r="F38" s="178"/>
      <c r="G38" s="178"/>
      <c r="H38" s="178"/>
      <c r="I38" s="178"/>
      <c r="J38" s="178"/>
      <c r="K38" s="178"/>
      <c r="L38" s="178"/>
      <c r="M38" s="178"/>
      <c r="N38" s="178"/>
      <c r="O38" s="179"/>
      <c r="P38" s="40">
        <v>17.2</v>
      </c>
    </row>
    <row r="39" spans="1:21" x14ac:dyDescent="0.25">
      <c r="A39" s="175"/>
      <c r="B39" s="21" t="s">
        <v>14</v>
      </c>
      <c r="C39" s="5">
        <v>1</v>
      </c>
      <c r="D39" s="20" t="s">
        <v>63</v>
      </c>
      <c r="E39" s="177" t="s">
        <v>66</v>
      </c>
      <c r="F39" s="178"/>
      <c r="G39" s="178"/>
      <c r="H39" s="178"/>
      <c r="I39" s="178"/>
      <c r="J39" s="178"/>
      <c r="K39" s="178"/>
      <c r="L39" s="178"/>
      <c r="M39" s="178"/>
      <c r="N39" s="178"/>
      <c r="O39" s="179"/>
      <c r="P39" s="40">
        <v>15</v>
      </c>
      <c r="U39" t="s">
        <v>58</v>
      </c>
    </row>
    <row r="40" spans="1:21" ht="25.5" customHeight="1" thickBot="1" x14ac:dyDescent="0.3">
      <c r="A40" s="176"/>
      <c r="B40" s="186" t="s">
        <v>34</v>
      </c>
      <c r="C40" s="128"/>
      <c r="D40" s="128"/>
      <c r="E40" s="128"/>
      <c r="F40" s="128"/>
      <c r="G40" s="128"/>
      <c r="H40" s="128"/>
      <c r="I40" s="128"/>
      <c r="J40" s="128"/>
      <c r="K40" s="128"/>
      <c r="L40" s="128"/>
      <c r="M40" s="128"/>
      <c r="N40" s="128"/>
      <c r="O40" s="114"/>
      <c r="P40" s="28">
        <f>SUM(P35:P39)</f>
        <v>115.2</v>
      </c>
    </row>
    <row r="41" spans="1:21" x14ac:dyDescent="0.25">
      <c r="A41" s="174" t="str">
        <f t="shared" ref="A41" si="2">IF(A35="leden","únor",IF(A35="únor","březen",IF(A35="březen","duben",IF(A35="duben","květen",IF(A35="květen","červen",IF(A35="červen","červenec",IF(A35="červenec","srpen",IF(A35="srpen","září",IF(A35="září","říjen",IF(A35="říjen","listopad",IF(A35="listopad","prosinec","leden")))))))))))</f>
        <v>květen</v>
      </c>
      <c r="B41" s="26" t="s">
        <v>10</v>
      </c>
      <c r="C41" s="27">
        <v>2</v>
      </c>
      <c r="D41" s="41" t="s">
        <v>64</v>
      </c>
      <c r="E41" s="177" t="s">
        <v>67</v>
      </c>
      <c r="F41" s="178"/>
      <c r="G41" s="178"/>
      <c r="H41" s="178"/>
      <c r="I41" s="178"/>
      <c r="J41" s="178"/>
      <c r="K41" s="178"/>
      <c r="L41" s="178"/>
      <c r="M41" s="178"/>
      <c r="N41" s="178"/>
      <c r="O41" s="179"/>
      <c r="P41" s="42">
        <v>18</v>
      </c>
    </row>
    <row r="42" spans="1:21" x14ac:dyDescent="0.25">
      <c r="A42" s="175"/>
      <c r="B42" s="21" t="s">
        <v>11</v>
      </c>
      <c r="C42" s="5">
        <v>1</v>
      </c>
      <c r="D42" s="20" t="s">
        <v>63</v>
      </c>
      <c r="E42" s="177" t="s">
        <v>87</v>
      </c>
      <c r="F42" s="178"/>
      <c r="G42" s="178"/>
      <c r="H42" s="178"/>
      <c r="I42" s="178"/>
      <c r="J42" s="178"/>
      <c r="K42" s="178"/>
      <c r="L42" s="178"/>
      <c r="M42" s="178"/>
      <c r="N42" s="178"/>
      <c r="O42" s="179"/>
      <c r="P42" s="40">
        <v>8</v>
      </c>
    </row>
    <row r="43" spans="1:21" ht="33" customHeight="1" x14ac:dyDescent="0.25">
      <c r="A43" s="175"/>
      <c r="B43" s="21" t="s">
        <v>12</v>
      </c>
      <c r="C43" s="5">
        <v>2</v>
      </c>
      <c r="D43" s="20" t="s">
        <v>61</v>
      </c>
      <c r="E43" s="177" t="s">
        <v>98</v>
      </c>
      <c r="F43" s="178"/>
      <c r="G43" s="178"/>
      <c r="H43" s="178"/>
      <c r="I43" s="178"/>
      <c r="J43" s="178"/>
      <c r="K43" s="178"/>
      <c r="L43" s="178"/>
      <c r="M43" s="178"/>
      <c r="N43" s="178"/>
      <c r="O43" s="179"/>
      <c r="P43" s="40">
        <v>18</v>
      </c>
      <c r="Q43" s="53"/>
      <c r="R43" s="53"/>
    </row>
    <row r="44" spans="1:21" ht="42.75" customHeight="1" x14ac:dyDescent="0.25">
      <c r="A44" s="175"/>
      <c r="B44" s="21" t="s">
        <v>13</v>
      </c>
      <c r="C44" s="5">
        <v>1</v>
      </c>
      <c r="D44" s="20" t="s">
        <v>101</v>
      </c>
      <c r="E44" s="177" t="s">
        <v>88</v>
      </c>
      <c r="F44" s="178"/>
      <c r="G44" s="178"/>
      <c r="H44" s="178"/>
      <c r="I44" s="178"/>
      <c r="J44" s="178"/>
      <c r="K44" s="178"/>
      <c r="L44" s="178"/>
      <c r="M44" s="178"/>
      <c r="N44" s="178"/>
      <c r="O44" s="179"/>
      <c r="P44" s="40">
        <v>36</v>
      </c>
    </row>
    <row r="45" spans="1:21" ht="19.5" customHeight="1" x14ac:dyDescent="0.25">
      <c r="A45" s="175"/>
      <c r="B45" s="21" t="s">
        <v>14</v>
      </c>
      <c r="C45" s="5">
        <v>1</v>
      </c>
      <c r="D45" s="20" t="s">
        <v>101</v>
      </c>
      <c r="E45" s="177" t="s">
        <v>104</v>
      </c>
      <c r="F45" s="178"/>
      <c r="G45" s="178"/>
      <c r="H45" s="178"/>
      <c r="I45" s="178"/>
      <c r="J45" s="178"/>
      <c r="K45" s="178"/>
      <c r="L45" s="178"/>
      <c r="M45" s="178"/>
      <c r="N45" s="178"/>
      <c r="O45" s="179"/>
      <c r="P45" s="40">
        <v>22.4</v>
      </c>
    </row>
    <row r="46" spans="1:21" ht="25.5" customHeight="1" thickBot="1" x14ac:dyDescent="0.3">
      <c r="A46" s="176"/>
      <c r="B46" s="186" t="s">
        <v>34</v>
      </c>
      <c r="C46" s="128"/>
      <c r="D46" s="128"/>
      <c r="E46" s="128"/>
      <c r="F46" s="128"/>
      <c r="G46" s="128"/>
      <c r="H46" s="128"/>
      <c r="I46" s="128"/>
      <c r="J46" s="128"/>
      <c r="K46" s="128"/>
      <c r="L46" s="128"/>
      <c r="M46" s="128"/>
      <c r="N46" s="128"/>
      <c r="O46" s="114"/>
      <c r="P46" s="28">
        <f>SUM(P41:P45)</f>
        <v>102.4</v>
      </c>
    </row>
    <row r="47" spans="1:21" ht="48" customHeight="1" x14ac:dyDescent="0.25">
      <c r="A47" s="174" t="str">
        <f t="shared" ref="A47" si="3">IF(A41="leden","únor",IF(A41="únor","březen",IF(A41="březen","duben",IF(A41="duben","květen",IF(A41="květen","červen",IF(A41="červen","červenec",IF(A41="červenec","srpen",IF(A41="srpen","září",IF(A41="září","říjen",IF(A41="říjen","listopad",IF(A41="listopad","prosinec","leden")))))))))))</f>
        <v>červen</v>
      </c>
      <c r="B47" s="26" t="s">
        <v>10</v>
      </c>
      <c r="C47" s="27">
        <v>1</v>
      </c>
      <c r="D47" s="41" t="s">
        <v>61</v>
      </c>
      <c r="E47" s="177" t="s">
        <v>79</v>
      </c>
      <c r="F47" s="178"/>
      <c r="G47" s="178"/>
      <c r="H47" s="178"/>
      <c r="I47" s="178"/>
      <c r="J47" s="178"/>
      <c r="K47" s="178"/>
      <c r="L47" s="178"/>
      <c r="M47" s="178"/>
      <c r="N47" s="178"/>
      <c r="O47" s="179"/>
      <c r="P47" s="42">
        <v>58</v>
      </c>
    </row>
    <row r="48" spans="1:21" ht="25.5" customHeight="1" x14ac:dyDescent="0.25">
      <c r="A48" s="175"/>
      <c r="B48" s="21" t="s">
        <v>11</v>
      </c>
      <c r="C48" s="5">
        <v>1</v>
      </c>
      <c r="D48" s="20" t="s">
        <v>63</v>
      </c>
      <c r="E48" s="177" t="s">
        <v>68</v>
      </c>
      <c r="F48" s="178"/>
      <c r="G48" s="178"/>
      <c r="H48" s="178"/>
      <c r="I48" s="178"/>
      <c r="J48" s="178"/>
      <c r="K48" s="178"/>
      <c r="L48" s="178"/>
      <c r="M48" s="178"/>
      <c r="N48" s="178"/>
      <c r="O48" s="179"/>
      <c r="P48" s="40">
        <v>19</v>
      </c>
    </row>
    <row r="49" spans="1:18" ht="51" customHeight="1" x14ac:dyDescent="0.25">
      <c r="A49" s="175"/>
      <c r="B49" s="21" t="s">
        <v>12</v>
      </c>
      <c r="C49" s="5">
        <v>1</v>
      </c>
      <c r="D49" s="20" t="s">
        <v>101</v>
      </c>
      <c r="E49" s="177" t="s">
        <v>95</v>
      </c>
      <c r="F49" s="178"/>
      <c r="G49" s="178"/>
      <c r="H49" s="178"/>
      <c r="I49" s="178"/>
      <c r="J49" s="178"/>
      <c r="K49" s="178"/>
      <c r="L49" s="178"/>
      <c r="M49" s="178"/>
      <c r="N49" s="178"/>
      <c r="O49" s="179"/>
      <c r="P49" s="40">
        <v>36</v>
      </c>
    </row>
    <row r="50" spans="1:18" ht="33" customHeight="1" x14ac:dyDescent="0.25">
      <c r="A50" s="175"/>
      <c r="B50" s="21" t="s">
        <v>13</v>
      </c>
      <c r="C50" s="5">
        <v>1</v>
      </c>
      <c r="D50" s="20" t="s">
        <v>100</v>
      </c>
      <c r="E50" s="177" t="s">
        <v>90</v>
      </c>
      <c r="F50" s="178"/>
      <c r="G50" s="178"/>
      <c r="H50" s="178"/>
      <c r="I50" s="178"/>
      <c r="J50" s="178"/>
      <c r="K50" s="178"/>
      <c r="L50" s="178"/>
      <c r="M50" s="178"/>
      <c r="N50" s="178"/>
      <c r="O50" s="179"/>
      <c r="P50" s="40">
        <v>12.8</v>
      </c>
      <c r="Q50" s="53"/>
      <c r="R50" s="53"/>
    </row>
    <row r="51" spans="1:18" ht="30" customHeight="1" x14ac:dyDescent="0.25">
      <c r="A51" s="175"/>
      <c r="B51" s="21" t="s">
        <v>14</v>
      </c>
      <c r="C51" s="5">
        <v>2</v>
      </c>
      <c r="D51" s="20" t="s">
        <v>64</v>
      </c>
      <c r="E51" s="177" t="s">
        <v>99</v>
      </c>
      <c r="F51" s="178"/>
      <c r="G51" s="178"/>
      <c r="H51" s="178"/>
      <c r="I51" s="178"/>
      <c r="J51" s="178"/>
      <c r="K51" s="178"/>
      <c r="L51" s="178"/>
      <c r="M51" s="178"/>
      <c r="N51" s="178"/>
      <c r="O51" s="179"/>
      <c r="P51" s="40">
        <v>18.2</v>
      </c>
      <c r="R51" s="53"/>
    </row>
    <row r="52" spans="1:18" ht="25.5" customHeight="1" thickBot="1" x14ac:dyDescent="0.3">
      <c r="A52" s="176"/>
      <c r="B52" s="186" t="s">
        <v>34</v>
      </c>
      <c r="C52" s="128"/>
      <c r="D52" s="128"/>
      <c r="E52" s="128"/>
      <c r="F52" s="128"/>
      <c r="G52" s="128"/>
      <c r="H52" s="128"/>
      <c r="I52" s="128"/>
      <c r="J52" s="128"/>
      <c r="K52" s="128"/>
      <c r="L52" s="128"/>
      <c r="M52" s="128"/>
      <c r="N52" s="128"/>
      <c r="O52" s="114"/>
      <c r="P52" s="28">
        <f>SUM(P47:P51)</f>
        <v>144</v>
      </c>
    </row>
    <row r="53" spans="1:18" x14ac:dyDescent="0.25">
      <c r="A53" s="43"/>
      <c r="B53" s="43"/>
      <c r="C53" s="43"/>
      <c r="D53" s="43"/>
      <c r="E53" s="43"/>
      <c r="F53" s="43"/>
      <c r="G53" s="43"/>
      <c r="H53" s="43"/>
      <c r="I53" s="43"/>
      <c r="J53" s="44"/>
      <c r="K53" s="45"/>
      <c r="L53" s="45"/>
      <c r="M53" s="36"/>
      <c r="N53" s="36"/>
      <c r="O53" s="36"/>
      <c r="P53" s="46"/>
    </row>
    <row r="54" spans="1:18" ht="15" customHeight="1" x14ac:dyDescent="0.25">
      <c r="A54" s="193" t="s">
        <v>71</v>
      </c>
      <c r="B54" s="140"/>
      <c r="C54" s="140"/>
      <c r="D54" s="140"/>
      <c r="E54" s="140"/>
      <c r="F54" s="140"/>
      <c r="G54" s="140"/>
      <c r="H54" s="140"/>
      <c r="I54" s="140"/>
      <c r="J54" s="140"/>
      <c r="K54" s="140"/>
      <c r="L54" s="140"/>
      <c r="M54" s="140"/>
      <c r="N54" s="140"/>
      <c r="O54" s="96"/>
      <c r="P54" s="47">
        <f>P22+P28+P34+P40+P46+P52</f>
        <v>728.4</v>
      </c>
    </row>
    <row r="55" spans="1:18" ht="15.75" thickBot="1" x14ac:dyDescent="0.3">
      <c r="A55" s="36"/>
      <c r="B55" s="36"/>
      <c r="C55" s="36"/>
      <c r="D55" s="36"/>
      <c r="E55" s="36"/>
      <c r="F55" s="36"/>
      <c r="G55" s="36"/>
      <c r="H55" s="36"/>
      <c r="I55" s="36"/>
      <c r="J55" s="36"/>
      <c r="K55" s="36"/>
      <c r="L55" s="35"/>
      <c r="M55" s="36"/>
      <c r="N55" s="36"/>
      <c r="O55" s="36"/>
      <c r="P55" s="36"/>
    </row>
    <row r="56" spans="1:18" ht="15" customHeight="1" x14ac:dyDescent="0.25">
      <c r="A56" s="194"/>
      <c r="B56" s="195"/>
      <c r="C56" s="195"/>
      <c r="D56" s="196"/>
      <c r="E56" s="191" t="str">
        <f>IF(MONTH(E8)=1,"leden",IF(MONTH(E8)=2,"únor",IF(MONTH(E8)=3, "březen",IF(MONTH(E8)=4,"duben",IF(MONTH(E8)=5,"květen",IF(MONTH(E8)=6,"červen",IF(MONTH(E8)=7,"červenec",IF(MONTH(E8)=8,"srpen",IF(MONTH(E8)=9,"září",IF(MONTH(E8)=10,"říjen",IF(MONTH(E8)=11,"listopad","prosinec")))))))))))</f>
        <v>leden</v>
      </c>
      <c r="F56" s="192" t="e">
        <f>#VALUE!</f>
        <v>#VALUE!</v>
      </c>
      <c r="G56" s="61" t="str">
        <f>IF(E56="leden","únor",IF(E56="únor","březen",IF(E56="březen","duben",IF(E56="duben","květen",IF(E56="květen","červen",IF(E56="červen","červenec",IF(E56="červenec","srpen",IF(E56="srpen","září",IF(E56="září","říjen",IF(E56="říjen","listopad",IF(E56="listopad","prosinec","leden" )))))))))))</f>
        <v>únor</v>
      </c>
      <c r="H56" s="62"/>
      <c r="I56" s="61" t="str">
        <f>IF(G56="leden","únor",IF(G56="únor","březen",IF(G56="březen","duben",IF(G56="duben","květen",IF(G56="květen","červen",IF(G56="červen","červenec",IF(G56="červenec","srpen",IF(G56="srpen","září",IF(G56="září","říjen",IF(G56="říjen","listopad",IF(G56="listopad","prosinec","leden" )))))))))))</f>
        <v>březen</v>
      </c>
      <c r="J56" s="62"/>
      <c r="K56" s="61" t="str">
        <f t="shared" ref="K56" si="4">IF(I56="leden","únor",IF(I56="únor","březen",IF(I56="březen","duben",IF(I56="duben","květen",IF(I56="květen","červen",IF(I56="červen","červenec",IF(I56="červenec","srpen",IF(I56="srpen","září",IF(I56="září","říjen",IF(I56="říjen","listopad",IF(I56="listopad","prosinec","leden" )))))))))))</f>
        <v>duben</v>
      </c>
      <c r="L56" s="62"/>
      <c r="M56" s="61" t="str">
        <f t="shared" ref="M56" si="5">IF(K56="leden","únor",IF(K56="únor","březen",IF(K56="březen","duben",IF(K56="duben","květen",IF(K56="květen","červen",IF(K56="červen","červenec",IF(K56="červenec","srpen",IF(K56="srpen","září",IF(K56="září","říjen",IF(K56="říjen","listopad",IF(K56="listopad","prosinec","leden" )))))))))))</f>
        <v>květen</v>
      </c>
      <c r="N56" s="62"/>
      <c r="O56" s="61" t="str">
        <f t="shared" ref="O56" si="6">IF(M56="leden","únor",IF(M56="únor","březen",IF(M56="březen","duben",IF(M56="duben","květen",IF(M56="květen","červen",IF(M56="červen","červenec",IF(M56="červenec","srpen",IF(M56="srpen","září",IF(M56="září","říjen",IF(M56="říjen","listopad",IF(M56="listopad","prosinec","leden" )))))))))))</f>
        <v>červen</v>
      </c>
      <c r="P56" s="62"/>
    </row>
    <row r="57" spans="1:18" ht="27" customHeight="1" x14ac:dyDescent="0.25">
      <c r="A57" s="76" t="s">
        <v>37</v>
      </c>
      <c r="B57" s="77"/>
      <c r="C57" s="77"/>
      <c r="D57" s="78"/>
      <c r="E57" s="54">
        <f>SUM(P17:P21)</f>
        <v>134.4</v>
      </c>
      <c r="F57" s="55"/>
      <c r="G57" s="54">
        <f>SUM(P23:P27)</f>
        <v>108.8</v>
      </c>
      <c r="H57" s="55"/>
      <c r="I57" s="54">
        <f>SUM(P29:P33)</f>
        <v>123.6</v>
      </c>
      <c r="J57" s="55"/>
      <c r="K57" s="54">
        <f>SUM(P35:P39)</f>
        <v>115.2</v>
      </c>
      <c r="L57" s="55"/>
      <c r="M57" s="54">
        <f>SUM(P41:P45)</f>
        <v>102.4</v>
      </c>
      <c r="N57" s="55"/>
      <c r="O57" s="54">
        <f>SUM(P47:P51)</f>
        <v>144</v>
      </c>
      <c r="P57" s="55"/>
    </row>
    <row r="58" spans="1:18" x14ac:dyDescent="0.25">
      <c r="A58" s="76" t="s">
        <v>23</v>
      </c>
      <c r="B58" s="77"/>
      <c r="C58" s="77"/>
      <c r="D58" s="82"/>
      <c r="E58" s="54">
        <v>0</v>
      </c>
      <c r="F58" s="55"/>
      <c r="G58" s="54">
        <v>0</v>
      </c>
      <c r="H58" s="55"/>
      <c r="I58" s="54">
        <v>2</v>
      </c>
      <c r="J58" s="55"/>
      <c r="K58" s="54">
        <v>0</v>
      </c>
      <c r="L58" s="55"/>
      <c r="M58" s="54">
        <v>0</v>
      </c>
      <c r="N58" s="55"/>
      <c r="O58" s="54">
        <v>0</v>
      </c>
      <c r="P58" s="55"/>
    </row>
    <row r="59" spans="1:18" x14ac:dyDescent="0.25">
      <c r="A59" s="76" t="s">
        <v>40</v>
      </c>
      <c r="B59" s="77"/>
      <c r="C59" s="77"/>
      <c r="D59" s="78"/>
      <c r="E59" s="54">
        <v>6.4</v>
      </c>
      <c r="F59" s="55"/>
      <c r="G59" s="54">
        <v>12.8</v>
      </c>
      <c r="H59" s="55"/>
      <c r="I59" s="54">
        <v>19.2</v>
      </c>
      <c r="J59" s="55"/>
      <c r="K59" s="54">
        <v>12.8</v>
      </c>
      <c r="L59" s="55"/>
      <c r="M59" s="54">
        <v>0</v>
      </c>
      <c r="N59" s="55"/>
      <c r="O59" s="54">
        <v>0</v>
      </c>
      <c r="P59" s="55"/>
    </row>
    <row r="60" spans="1:18" ht="27" customHeight="1" x14ac:dyDescent="0.25">
      <c r="A60" s="76" t="s">
        <v>38</v>
      </c>
      <c r="B60" s="77"/>
      <c r="C60" s="77"/>
      <c r="D60" s="78"/>
      <c r="E60" s="54">
        <v>0</v>
      </c>
      <c r="F60" s="55"/>
      <c r="G60" s="54">
        <v>0</v>
      </c>
      <c r="H60" s="55"/>
      <c r="I60" s="54">
        <v>0</v>
      </c>
      <c r="J60" s="55"/>
      <c r="K60" s="54">
        <v>0</v>
      </c>
      <c r="L60" s="55"/>
      <c r="M60" s="54">
        <v>12.8</v>
      </c>
      <c r="N60" s="55"/>
      <c r="O60" s="54">
        <v>0</v>
      </c>
      <c r="P60" s="55"/>
    </row>
    <row r="61" spans="1:18" ht="39" customHeight="1" x14ac:dyDescent="0.25">
      <c r="A61" s="76" t="s">
        <v>51</v>
      </c>
      <c r="B61" s="77"/>
      <c r="C61" s="77"/>
      <c r="D61" s="78"/>
      <c r="E61" s="54">
        <v>0</v>
      </c>
      <c r="F61" s="55"/>
      <c r="G61" s="54">
        <v>6.4</v>
      </c>
      <c r="H61" s="55"/>
      <c r="I61" s="54">
        <v>0</v>
      </c>
      <c r="J61" s="55"/>
      <c r="K61" s="54">
        <v>0</v>
      </c>
      <c r="L61" s="55"/>
      <c r="M61" s="54">
        <v>0</v>
      </c>
      <c r="N61" s="55"/>
      <c r="O61" s="54">
        <v>0</v>
      </c>
      <c r="P61" s="55"/>
    </row>
    <row r="62" spans="1:18" ht="15.75" thickBot="1" x14ac:dyDescent="0.3">
      <c r="A62" s="79" t="s">
        <v>39</v>
      </c>
      <c r="B62" s="80"/>
      <c r="C62" s="80"/>
      <c r="D62" s="81"/>
      <c r="E62" s="54">
        <v>6.4</v>
      </c>
      <c r="F62" s="55"/>
      <c r="G62" s="54">
        <v>0</v>
      </c>
      <c r="H62" s="55"/>
      <c r="I62" s="54">
        <v>0</v>
      </c>
      <c r="J62" s="55"/>
      <c r="K62" s="54">
        <v>6.4</v>
      </c>
      <c r="L62" s="55"/>
      <c r="M62" s="54">
        <v>12.8</v>
      </c>
      <c r="N62" s="55"/>
      <c r="O62" s="54">
        <v>0</v>
      </c>
      <c r="P62" s="55"/>
    </row>
    <row r="63" spans="1:18" ht="26.25" customHeight="1" thickBot="1" x14ac:dyDescent="0.3">
      <c r="A63" s="87" t="s">
        <v>41</v>
      </c>
      <c r="B63" s="88"/>
      <c r="C63" s="88"/>
      <c r="D63" s="89"/>
      <c r="E63" s="56">
        <f>SUM(E57:F62)-E58</f>
        <v>147.20000000000002</v>
      </c>
      <c r="F63" s="57"/>
      <c r="G63" s="56">
        <f t="shared" ref="G63" si="7">SUM(G57:H62)-G58</f>
        <v>128</v>
      </c>
      <c r="H63" s="57"/>
      <c r="I63" s="56">
        <f t="shared" ref="I63" si="8">SUM(I57:J62)-I58</f>
        <v>142.79999999999998</v>
      </c>
      <c r="J63" s="57"/>
      <c r="K63" s="56">
        <f t="shared" ref="K63" si="9">SUM(K57:L62)-K58</f>
        <v>134.4</v>
      </c>
      <c r="L63" s="57"/>
      <c r="M63" s="56">
        <f t="shared" ref="M63:O63" si="10">SUM(M57:N62)-M58</f>
        <v>128</v>
      </c>
      <c r="N63" s="57"/>
      <c r="O63" s="56">
        <f t="shared" si="10"/>
        <v>144</v>
      </c>
      <c r="P63" s="57"/>
    </row>
    <row r="64" spans="1:18" ht="15.75" customHeight="1" x14ac:dyDescent="0.25">
      <c r="A64" s="16"/>
      <c r="B64" s="16"/>
      <c r="C64" s="16"/>
      <c r="D64" s="16"/>
      <c r="E64" s="16"/>
      <c r="F64" s="16"/>
      <c r="G64" s="16"/>
      <c r="H64" s="16"/>
      <c r="I64" s="16"/>
      <c r="J64" s="16"/>
      <c r="K64" s="16"/>
      <c r="L64" s="16"/>
      <c r="M64" s="16"/>
      <c r="N64" s="16"/>
      <c r="O64" s="16"/>
      <c r="P64" s="16"/>
    </row>
    <row r="65" spans="1:16" ht="15.75" customHeight="1" x14ac:dyDescent="0.25">
      <c r="A65" s="86" t="s">
        <v>42</v>
      </c>
      <c r="B65" s="75"/>
      <c r="C65" s="16"/>
      <c r="D65" s="16"/>
      <c r="E65" s="16"/>
      <c r="F65" s="16"/>
      <c r="G65" s="16"/>
      <c r="H65" s="16"/>
      <c r="I65" s="16"/>
      <c r="J65" s="16"/>
      <c r="K65" s="16"/>
      <c r="L65" s="16"/>
      <c r="M65" s="16"/>
      <c r="N65" s="16"/>
      <c r="O65" s="16"/>
      <c r="P65" s="16"/>
    </row>
    <row r="66" spans="1:16" ht="58.5" customHeight="1" x14ac:dyDescent="0.25">
      <c r="A66" s="74" t="s">
        <v>105</v>
      </c>
      <c r="B66" s="75"/>
      <c r="C66" s="75"/>
      <c r="D66" s="75"/>
      <c r="E66" s="75"/>
      <c r="F66" s="75"/>
      <c r="G66" s="75"/>
      <c r="H66" s="75"/>
      <c r="I66" s="75"/>
      <c r="J66" s="75"/>
      <c r="K66" s="75"/>
      <c r="L66" s="75"/>
      <c r="M66" s="75"/>
      <c r="N66" s="75"/>
      <c r="O66" s="75"/>
      <c r="P66" s="75"/>
    </row>
    <row r="67" spans="1:16" ht="15.75" customHeight="1" x14ac:dyDescent="0.25">
      <c r="A67" s="74"/>
      <c r="B67" s="75"/>
      <c r="C67" s="75"/>
      <c r="D67" s="75"/>
      <c r="E67" s="75"/>
      <c r="F67" s="75"/>
      <c r="G67" s="75"/>
      <c r="H67" s="75"/>
      <c r="I67" s="75"/>
      <c r="J67" s="75"/>
      <c r="K67" s="75"/>
      <c r="L67" s="75"/>
      <c r="M67" s="75"/>
      <c r="N67" s="75"/>
      <c r="O67" s="75"/>
      <c r="P67" s="75"/>
    </row>
    <row r="68" spans="1:16" x14ac:dyDescent="0.25">
      <c r="A68" s="14" t="s">
        <v>17</v>
      </c>
      <c r="B68" s="14"/>
      <c r="C68" s="14"/>
      <c r="D68" s="36"/>
      <c r="E68" s="36"/>
      <c r="F68" s="35"/>
      <c r="G68" s="48"/>
      <c r="H68" s="35"/>
      <c r="I68" s="36"/>
      <c r="J68" s="36"/>
      <c r="K68" s="36"/>
      <c r="L68" s="36"/>
      <c r="M68" s="36"/>
      <c r="N68" s="36"/>
      <c r="O68" s="36"/>
      <c r="P68" s="36"/>
    </row>
    <row r="69" spans="1:16" x14ac:dyDescent="0.25">
      <c r="A69" s="22" t="s">
        <v>15</v>
      </c>
      <c r="B69" s="22"/>
      <c r="C69" s="22"/>
      <c r="D69" s="22"/>
      <c r="E69" s="22"/>
      <c r="F69" s="22"/>
      <c r="G69" s="22"/>
      <c r="H69" s="22"/>
      <c r="I69" s="22"/>
      <c r="J69" s="22"/>
      <c r="K69" s="36"/>
      <c r="L69" s="36"/>
      <c r="M69" s="36"/>
      <c r="N69" s="36"/>
      <c r="O69" s="36"/>
      <c r="P69" s="36"/>
    </row>
    <row r="70" spans="1:16" ht="15.75" thickBot="1" x14ac:dyDescent="0.3">
      <c r="A70" s="22"/>
      <c r="B70" s="22"/>
      <c r="C70" s="22"/>
      <c r="D70" s="22"/>
      <c r="E70" s="22"/>
      <c r="F70" s="22"/>
      <c r="G70" s="22"/>
      <c r="H70" s="22"/>
      <c r="I70" s="22"/>
      <c r="J70" s="22"/>
      <c r="K70" s="36"/>
      <c r="L70" s="36"/>
      <c r="M70" s="36"/>
      <c r="N70" s="36"/>
      <c r="O70" s="36"/>
      <c r="P70" s="36"/>
    </row>
    <row r="71" spans="1:16" ht="15.75" customHeight="1" thickBot="1" x14ac:dyDescent="0.3">
      <c r="A71" s="22"/>
      <c r="B71" s="22"/>
      <c r="C71" s="22"/>
      <c r="D71" s="22"/>
      <c r="E71" s="22"/>
      <c r="F71" s="22"/>
      <c r="G71" s="71" t="s">
        <v>16</v>
      </c>
      <c r="H71" s="85"/>
      <c r="I71" s="71" t="s">
        <v>24</v>
      </c>
      <c r="J71" s="72"/>
      <c r="K71" s="73"/>
      <c r="L71" s="71" t="s">
        <v>25</v>
      </c>
      <c r="M71" s="85"/>
      <c r="N71" s="71" t="s">
        <v>26</v>
      </c>
      <c r="O71" s="72"/>
      <c r="P71" s="73"/>
    </row>
    <row r="72" spans="1:16" ht="14.25" customHeight="1" thickBot="1" x14ac:dyDescent="0.3">
      <c r="A72" s="49"/>
      <c r="B72" s="49"/>
      <c r="C72" s="49"/>
      <c r="D72" s="49"/>
      <c r="E72" s="83" t="s">
        <v>27</v>
      </c>
      <c r="F72" s="84"/>
      <c r="G72" s="69">
        <v>43282</v>
      </c>
      <c r="H72" s="65"/>
      <c r="I72" s="63" t="s">
        <v>84</v>
      </c>
      <c r="J72" s="64"/>
      <c r="K72" s="65"/>
      <c r="L72" s="58" t="s">
        <v>57</v>
      </c>
      <c r="M72" s="58"/>
      <c r="N72" s="59"/>
      <c r="O72" s="59"/>
      <c r="P72" s="60"/>
    </row>
    <row r="73" spans="1:16" ht="15" customHeight="1" thickBot="1" x14ac:dyDescent="0.3">
      <c r="A73" s="22"/>
      <c r="B73" s="50"/>
      <c r="C73" s="50"/>
      <c r="D73" s="50"/>
      <c r="E73" s="83" t="s">
        <v>28</v>
      </c>
      <c r="F73" s="84"/>
      <c r="G73" s="70">
        <v>43282</v>
      </c>
      <c r="H73" s="68"/>
      <c r="I73" s="66" t="s">
        <v>85</v>
      </c>
      <c r="J73" s="67"/>
      <c r="K73" s="68"/>
      <c r="L73" s="90" t="s">
        <v>70</v>
      </c>
      <c r="M73" s="90"/>
      <c r="N73" s="91"/>
      <c r="O73" s="91"/>
      <c r="P73" s="92"/>
    </row>
    <row r="74" spans="1:16" x14ac:dyDescent="0.25">
      <c r="A74" s="51"/>
      <c r="B74" s="51"/>
      <c r="C74" s="51"/>
      <c r="D74" s="52"/>
      <c r="E74" s="52"/>
      <c r="F74" s="52"/>
      <c r="G74" s="52"/>
      <c r="H74" s="52"/>
      <c r="I74" s="52"/>
      <c r="J74" s="52"/>
      <c r="K74" s="52"/>
      <c r="L74" s="52"/>
      <c r="M74" s="52"/>
      <c r="N74" s="52"/>
      <c r="O74" s="52"/>
      <c r="P74" s="52"/>
    </row>
    <row r="75" spans="1:16" x14ac:dyDescent="0.25">
      <c r="A75" s="52"/>
      <c r="B75" s="52"/>
      <c r="C75" s="52"/>
      <c r="D75" s="52"/>
      <c r="E75" s="52"/>
      <c r="F75" s="52"/>
      <c r="G75" s="52"/>
      <c r="H75" s="52"/>
      <c r="I75" s="52"/>
      <c r="J75" s="52"/>
      <c r="K75" s="52"/>
      <c r="L75" s="52"/>
      <c r="M75" s="52"/>
      <c r="N75" s="52"/>
      <c r="O75" s="52"/>
      <c r="P75" s="52"/>
    </row>
    <row r="76" spans="1:16" x14ac:dyDescent="0.25">
      <c r="A76" s="52"/>
      <c r="B76" s="52"/>
      <c r="C76" s="52"/>
      <c r="D76" s="52"/>
      <c r="E76" s="52"/>
      <c r="F76" s="52"/>
      <c r="G76" s="52"/>
      <c r="H76" s="52"/>
      <c r="I76" s="52"/>
      <c r="J76" s="52"/>
      <c r="K76" s="52"/>
      <c r="L76" s="52"/>
      <c r="M76" s="52"/>
      <c r="N76" s="52"/>
      <c r="O76" s="52"/>
      <c r="P76" s="52"/>
    </row>
  </sheetData>
  <sheetProtection insertRows="0" deleteRows="0" autoFilter="0"/>
  <mergeCells count="168">
    <mergeCell ref="E21:O21"/>
    <mergeCell ref="E32:O32"/>
    <mergeCell ref="E42:O42"/>
    <mergeCell ref="E41:O41"/>
    <mergeCell ref="E38:O38"/>
    <mergeCell ref="E48:O48"/>
    <mergeCell ref="E35:O35"/>
    <mergeCell ref="E43:O43"/>
    <mergeCell ref="E45:O45"/>
    <mergeCell ref="E47:O47"/>
    <mergeCell ref="B34:O34"/>
    <mergeCell ref="A41:A46"/>
    <mergeCell ref="A47:A52"/>
    <mergeCell ref="E56:F56"/>
    <mergeCell ref="G56:H56"/>
    <mergeCell ref="I56:J56"/>
    <mergeCell ref="K56:L56"/>
    <mergeCell ref="A54:O54"/>
    <mergeCell ref="B46:O46"/>
    <mergeCell ref="B52:O52"/>
    <mergeCell ref="A56:D56"/>
    <mergeCell ref="E44:O44"/>
    <mergeCell ref="E50:O50"/>
    <mergeCell ref="E49:O49"/>
    <mergeCell ref="E51:O51"/>
    <mergeCell ref="A35:A40"/>
    <mergeCell ref="E25:O25"/>
    <mergeCell ref="E29:O29"/>
    <mergeCell ref="E30:O30"/>
    <mergeCell ref="E31:O31"/>
    <mergeCell ref="B40:O40"/>
    <mergeCell ref="E16:O16"/>
    <mergeCell ref="E17:O17"/>
    <mergeCell ref="E18:O18"/>
    <mergeCell ref="E23:O23"/>
    <mergeCell ref="E24:O24"/>
    <mergeCell ref="A17:A22"/>
    <mergeCell ref="A23:A28"/>
    <mergeCell ref="A29:A34"/>
    <mergeCell ref="B22:O22"/>
    <mergeCell ref="B28:O28"/>
    <mergeCell ref="E26:O26"/>
    <mergeCell ref="E20:O20"/>
    <mergeCell ref="E27:O27"/>
    <mergeCell ref="E33:O33"/>
    <mergeCell ref="E37:O37"/>
    <mergeCell ref="E36:O36"/>
    <mergeCell ref="E39:O39"/>
    <mergeCell ref="E19:O19"/>
    <mergeCell ref="A1:P1"/>
    <mergeCell ref="A3:H3"/>
    <mergeCell ref="I3:L3"/>
    <mergeCell ref="M3:P3"/>
    <mergeCell ref="A4:H4"/>
    <mergeCell ref="I4:L4"/>
    <mergeCell ref="M4:P4"/>
    <mergeCell ref="I5:L5"/>
    <mergeCell ref="A6:D6"/>
    <mergeCell ref="E6:H6"/>
    <mergeCell ref="I6:L6"/>
    <mergeCell ref="M6:P6"/>
    <mergeCell ref="A15:P15"/>
    <mergeCell ref="A7:D7"/>
    <mergeCell ref="E7:H7"/>
    <mergeCell ref="I7:L7"/>
    <mergeCell ref="M7:P7"/>
    <mergeCell ref="A8:D8"/>
    <mergeCell ref="E8:H8"/>
    <mergeCell ref="I8:L8"/>
    <mergeCell ref="M8:P8"/>
    <mergeCell ref="E12:F12"/>
    <mergeCell ref="G12:H12"/>
    <mergeCell ref="I12:J12"/>
    <mergeCell ref="K12:L12"/>
    <mergeCell ref="M12:N12"/>
    <mergeCell ref="G13:H13"/>
    <mergeCell ref="I13:J13"/>
    <mergeCell ref="K13:L13"/>
    <mergeCell ref="O12:P12"/>
    <mergeCell ref="A12:D12"/>
    <mergeCell ref="A9:D9"/>
    <mergeCell ref="Q10:R10"/>
    <mergeCell ref="A11:D11"/>
    <mergeCell ref="E11:F11"/>
    <mergeCell ref="G11:H11"/>
    <mergeCell ref="I11:J11"/>
    <mergeCell ref="K11:L11"/>
    <mergeCell ref="M11:N11"/>
    <mergeCell ref="O11:P11"/>
    <mergeCell ref="M13:N13"/>
    <mergeCell ref="O13:P13"/>
    <mergeCell ref="A10:D10"/>
    <mergeCell ref="E10:F10"/>
    <mergeCell ref="G10:H10"/>
    <mergeCell ref="I10:J10"/>
    <mergeCell ref="K10:L10"/>
    <mergeCell ref="M10:N10"/>
    <mergeCell ref="O10:P10"/>
    <mergeCell ref="A13:D13"/>
    <mergeCell ref="E13:F13"/>
    <mergeCell ref="A59:D59"/>
    <mergeCell ref="A60:D60"/>
    <mergeCell ref="A61:D61"/>
    <mergeCell ref="A62:D62"/>
    <mergeCell ref="A58:D58"/>
    <mergeCell ref="G57:H57"/>
    <mergeCell ref="E73:F73"/>
    <mergeCell ref="G71:H71"/>
    <mergeCell ref="E57:F57"/>
    <mergeCell ref="A57:D57"/>
    <mergeCell ref="A65:B65"/>
    <mergeCell ref="A66:P66"/>
    <mergeCell ref="K60:L60"/>
    <mergeCell ref="K61:L61"/>
    <mergeCell ref="G60:H60"/>
    <mergeCell ref="G61:H61"/>
    <mergeCell ref="G62:H62"/>
    <mergeCell ref="L71:M71"/>
    <mergeCell ref="A63:D63"/>
    <mergeCell ref="E63:F63"/>
    <mergeCell ref="G63:H63"/>
    <mergeCell ref="L73:M73"/>
    <mergeCell ref="N73:P73"/>
    <mergeCell ref="E72:F72"/>
    <mergeCell ref="L72:M72"/>
    <mergeCell ref="N72:P72"/>
    <mergeCell ref="M56:N56"/>
    <mergeCell ref="O56:P56"/>
    <mergeCell ref="I72:K72"/>
    <mergeCell ref="I73:K73"/>
    <mergeCell ref="G72:H72"/>
    <mergeCell ref="G73:H73"/>
    <mergeCell ref="M59:N59"/>
    <mergeCell ref="M60:N60"/>
    <mergeCell ref="M61:N61"/>
    <mergeCell ref="M62:N62"/>
    <mergeCell ref="K58:L58"/>
    <mergeCell ref="K59:L59"/>
    <mergeCell ref="N71:P71"/>
    <mergeCell ref="I71:K71"/>
    <mergeCell ref="I58:J58"/>
    <mergeCell ref="G58:H58"/>
    <mergeCell ref="K57:L57"/>
    <mergeCell ref="M57:N57"/>
    <mergeCell ref="O57:P57"/>
    <mergeCell ref="A67:P67"/>
    <mergeCell ref="E62:F62"/>
    <mergeCell ref="K62:L62"/>
    <mergeCell ref="M63:N63"/>
    <mergeCell ref="O63:P63"/>
    <mergeCell ref="O59:P59"/>
    <mergeCell ref="O60:P60"/>
    <mergeCell ref="O61:P61"/>
    <mergeCell ref="O62:P62"/>
    <mergeCell ref="I63:J63"/>
    <mergeCell ref="K63:L63"/>
    <mergeCell ref="I62:J62"/>
    <mergeCell ref="G59:H59"/>
    <mergeCell ref="E58:F58"/>
    <mergeCell ref="E59:F59"/>
    <mergeCell ref="E60:F60"/>
    <mergeCell ref="I57:J57"/>
    <mergeCell ref="O58:P58"/>
    <mergeCell ref="M58:N58"/>
    <mergeCell ref="E61:F61"/>
    <mergeCell ref="I59:J59"/>
    <mergeCell ref="I60:J60"/>
    <mergeCell ref="I61:J61"/>
  </mergeCells>
  <dataValidations count="4">
    <dataValidation type="list" allowBlank="1" showInputMessage="1" showErrorMessage="1" sqref="M6:P6">
      <formula1>"Pracovní smlouva,DPP,DPČ"</formula1>
    </dataValidation>
    <dataValidation type="list" allowBlank="1" showInputMessage="1" showErrorMessage="1" sqref="L11">
      <formula1>"Pracovní smlouva,DPČ,DPP"</formula1>
    </dataValidation>
    <dataValidation type="decimal" allowBlank="1" showInputMessage="1" showErrorMessage="1" sqref="E57:E63 G57:G63 K57:K63 M57:M63 I57:I63 O57:O63">
      <formula1>0</formula1>
      <formula2>2000</formula2>
    </dataValidation>
    <dataValidation type="decimal" allowBlank="1" showInputMessage="1" showErrorMessage="1" sqref="P17:P52">
      <formula1>0</formula1>
      <formula2>20000</formula2>
    </dataValidation>
  </dataValidations>
  <printOptions horizontalCentered="1"/>
  <pageMargins left="0.70866141732283472" right="0.70866141732283472" top="0.94488188976377963" bottom="0.9055118110236221" header="0.31496062992125984" footer="0.19685039370078741"/>
  <pageSetup paperSize="9" scale="55" orientation="portrait" r:id="rId1"/>
  <headerFooter scaleWithDoc="0" alignWithMargins="0">
    <oddFooter>&amp;C&amp;G</oddFooter>
  </headerFooter>
  <legacy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81"/>
  <sheetViews>
    <sheetView showGridLines="0" showRuler="0" zoomScaleNormal="100" workbookViewId="0">
      <selection activeCell="R6" sqref="R6"/>
    </sheetView>
  </sheetViews>
  <sheetFormatPr defaultRowHeight="15" x14ac:dyDescent="0.25"/>
  <cols>
    <col min="1" max="1" width="8.42578125" customWidth="1"/>
    <col min="2" max="2" width="6.7109375" customWidth="1"/>
    <col min="3" max="3" width="8.140625" customWidth="1"/>
    <col min="4" max="4" width="26.5703125" customWidth="1"/>
    <col min="6" max="6" width="8.85546875" customWidth="1"/>
    <col min="7" max="7" width="9.140625" customWidth="1"/>
    <col min="8" max="8" width="8.7109375" customWidth="1"/>
    <col min="10" max="10" width="8.5703125" customWidth="1"/>
    <col min="12" max="12" width="9.5703125" customWidth="1"/>
    <col min="14" max="14" width="8.5703125" customWidth="1"/>
    <col min="16" max="16" width="8.7109375" customWidth="1"/>
  </cols>
  <sheetData>
    <row r="1" spans="1:18" ht="15" customHeight="1" x14ac:dyDescent="0.25">
      <c r="A1" s="145" t="s">
        <v>0</v>
      </c>
      <c r="B1" s="145"/>
      <c r="C1" s="145"/>
      <c r="D1" s="145"/>
      <c r="E1" s="145"/>
      <c r="F1" s="145"/>
      <c r="G1" s="145"/>
      <c r="H1" s="145"/>
      <c r="I1" s="145"/>
      <c r="J1" s="145"/>
      <c r="K1" s="145"/>
      <c r="L1" s="145"/>
      <c r="M1" s="145"/>
      <c r="N1" s="145"/>
      <c r="O1" s="145"/>
      <c r="P1" s="145"/>
    </row>
    <row r="2" spans="1:18" ht="15.75" thickBot="1" x14ac:dyDescent="0.3">
      <c r="A2" s="1"/>
      <c r="B2" s="1"/>
      <c r="C2" s="1"/>
      <c r="D2" s="1"/>
      <c r="E2" s="1"/>
      <c r="F2" s="1"/>
      <c r="G2" s="1"/>
      <c r="H2" s="1"/>
      <c r="I2" s="1"/>
      <c r="J2" s="1"/>
      <c r="K2" s="1"/>
      <c r="L2" s="1"/>
      <c r="M2" s="1"/>
      <c r="N2" s="1"/>
      <c r="O2" s="1"/>
      <c r="P2" s="1"/>
    </row>
    <row r="3" spans="1:18" ht="16.5" customHeight="1" x14ac:dyDescent="0.25">
      <c r="A3" s="197" t="s">
        <v>2</v>
      </c>
      <c r="B3" s="198"/>
      <c r="C3" s="198"/>
      <c r="D3" s="199"/>
      <c r="E3" s="200"/>
      <c r="F3" s="200"/>
      <c r="G3" s="200"/>
      <c r="H3" s="201"/>
      <c r="I3" s="202" t="s">
        <v>86</v>
      </c>
      <c r="J3" s="200"/>
      <c r="K3" s="200"/>
      <c r="L3" s="201"/>
      <c r="M3" s="203" t="s">
        <v>1</v>
      </c>
      <c r="N3" s="203"/>
      <c r="O3" s="204"/>
      <c r="P3" s="205"/>
    </row>
    <row r="4" spans="1:18" ht="15" customHeight="1" thickBot="1" x14ac:dyDescent="0.3">
      <c r="A4" s="155" t="s">
        <v>80</v>
      </c>
      <c r="B4" s="156"/>
      <c r="C4" s="156"/>
      <c r="D4" s="156"/>
      <c r="E4" s="156"/>
      <c r="F4" s="156"/>
      <c r="G4" s="156"/>
      <c r="H4" s="157"/>
      <c r="I4" s="158" t="s">
        <v>81</v>
      </c>
      <c r="J4" s="159"/>
      <c r="K4" s="159"/>
      <c r="L4" s="160"/>
      <c r="M4" s="158" t="s">
        <v>82</v>
      </c>
      <c r="N4" s="159"/>
      <c r="O4" s="159"/>
      <c r="P4" s="161"/>
    </row>
    <row r="5" spans="1:18" ht="15.75" thickBot="1" x14ac:dyDescent="0.3">
      <c r="A5" s="29"/>
      <c r="B5" s="29"/>
      <c r="C5" s="29"/>
      <c r="D5" s="29"/>
      <c r="E5" s="29"/>
      <c r="F5" s="29"/>
      <c r="G5" s="29"/>
      <c r="H5" s="29"/>
      <c r="I5" s="206"/>
      <c r="J5" s="207"/>
      <c r="K5" s="207"/>
      <c r="L5" s="207"/>
      <c r="M5" s="29"/>
      <c r="N5" s="29"/>
      <c r="O5" s="29"/>
      <c r="P5" s="29"/>
    </row>
    <row r="6" spans="1:18" ht="26.25" customHeight="1" x14ac:dyDescent="0.25">
      <c r="A6" s="208" t="s">
        <v>3</v>
      </c>
      <c r="B6" s="209"/>
      <c r="C6" s="209"/>
      <c r="D6" s="210"/>
      <c r="E6" s="167" t="s">
        <v>84</v>
      </c>
      <c r="F6" s="168"/>
      <c r="G6" s="168"/>
      <c r="H6" s="169"/>
      <c r="I6" s="210" t="s">
        <v>4</v>
      </c>
      <c r="J6" s="211"/>
      <c r="K6" s="211"/>
      <c r="L6" s="211"/>
      <c r="M6" s="171" t="s">
        <v>55</v>
      </c>
      <c r="N6" s="212"/>
      <c r="O6" s="212"/>
      <c r="P6" s="213"/>
    </row>
    <row r="7" spans="1:18" x14ac:dyDescent="0.25">
      <c r="A7" s="214" t="s">
        <v>5</v>
      </c>
      <c r="B7" s="215"/>
      <c r="C7" s="215"/>
      <c r="D7" s="216"/>
      <c r="E7" s="119" t="s">
        <v>54</v>
      </c>
      <c r="F7" s="120"/>
      <c r="G7" s="120"/>
      <c r="H7" s="217"/>
      <c r="I7" s="218" t="s">
        <v>6</v>
      </c>
      <c r="J7" s="219"/>
      <c r="K7" s="219"/>
      <c r="L7" s="219"/>
      <c r="M7" s="124" t="s">
        <v>56</v>
      </c>
      <c r="N7" s="220"/>
      <c r="O7" s="220"/>
      <c r="P7" s="221"/>
    </row>
    <row r="8" spans="1:18" ht="16.5" customHeight="1" thickBot="1" x14ac:dyDescent="0.3">
      <c r="A8" s="222" t="s">
        <v>21</v>
      </c>
      <c r="B8" s="223"/>
      <c r="C8" s="223"/>
      <c r="D8" s="224"/>
      <c r="E8" s="130">
        <v>43101</v>
      </c>
      <c r="F8" s="225"/>
      <c r="G8" s="225"/>
      <c r="H8" s="226"/>
      <c r="I8" s="227" t="s">
        <v>20</v>
      </c>
      <c r="J8" s="228"/>
      <c r="K8" s="228"/>
      <c r="L8" s="228"/>
      <c r="M8" s="229">
        <v>43281</v>
      </c>
      <c r="N8" s="230"/>
      <c r="O8" s="230"/>
      <c r="P8" s="231"/>
    </row>
    <row r="9" spans="1:18" ht="15.75" thickBot="1" x14ac:dyDescent="0.3">
      <c r="A9" s="232"/>
      <c r="B9" s="233"/>
      <c r="C9" s="233"/>
      <c r="D9" s="234"/>
      <c r="E9" s="19"/>
      <c r="F9" s="17"/>
      <c r="G9" s="17"/>
      <c r="H9" s="18"/>
      <c r="I9" s="18"/>
      <c r="J9" s="18"/>
      <c r="K9" s="18"/>
      <c r="L9" s="17"/>
      <c r="M9" s="17"/>
      <c r="N9" s="17"/>
      <c r="O9" s="17"/>
      <c r="P9" s="17"/>
    </row>
    <row r="10" spans="1:18" x14ac:dyDescent="0.25">
      <c r="A10" s="235" t="s">
        <v>22</v>
      </c>
      <c r="B10" s="236"/>
      <c r="C10" s="236"/>
      <c r="D10" s="237"/>
      <c r="E10" s="108" t="str">
        <f>IF(MONTH(E8)=1,"leden",IF(MONTH(E8)=2,"únor",IF(MONTH(E8)=3, "březen",IF(MONTH(E8)=4,"duben",IF(MONTH(E8)=5,"květen",IF(MONTH(E8)=6,"červen",IF(MONTH(E8)=7,"červenec",IF(MONTH(E8)=8,"srpen",IF(MONTH(E8)=9,"září",IF(MONTH(E8)=10,"říjen",IF(MONTH(E8)=11,"listopad","prosinec")))))))))))</f>
        <v>leden</v>
      </c>
      <c r="F10" s="108" t="e">
        <f>#VALUE!</f>
        <v>#VALUE!</v>
      </c>
      <c r="G10" s="108" t="str">
        <f>IF(E10="leden","únor",IF(E10="únor","březen",IF(E10="březen","duben",IF(E10="duben","květen",IF(E10="květen","červen",IF(E10="červen","červenec",IF(E10="červenec","srpen",IF(E10="srpen","září",IF(E10="září","říjen",IF(E10="říjen","listopad",IF(E10="listopad","prosinec","leden" )))))))))))</f>
        <v>únor</v>
      </c>
      <c r="H10" s="108"/>
      <c r="I10" s="109" t="str">
        <f>IF(G10="leden","únor",IF(G10="únor","březen",IF(G10="březen","duben",IF(G10="duben","květen",IF(G10="květen","červen",IF(G10="červen","červenec",IF(G10="červenec","srpen",IF(G10="srpen","září",IF(G10="září","říjen",IF(G10="říjen","listopad",IF(G10="listopad","prosinec","leden" )))))))))))</f>
        <v>březen</v>
      </c>
      <c r="J10" s="238"/>
      <c r="K10" s="111" t="str">
        <f>IF(I10="leden","únor",IF(I10="únor","březen",IF(I10="březen","duben",IF(I10="duben","květen",IF(I10="květen","červen",IF(I10="červen","červenec",IF(I10="červenec","srpen",IF(I10="srpen","září",IF(I10="září","říjen",IF(I10="říjen","listopad",IF(I10="listopad","prosinec","leden" )))))))))))</f>
        <v>duben</v>
      </c>
      <c r="L10" s="238"/>
      <c r="M10" s="111" t="str">
        <f>IF(K10="leden","únor",IF(K10="únor","březen",IF(K10="březen","duben",IF(K10="duben","květen",IF(K10="květen","červen",IF(K10="červen","červenec",IF(K10="červenec","srpen",IF(K10="srpen","září",IF(K10="září","říjen",IF(K10="říjen","listopad",IF(K10="listopad","prosinec","leden" )))))))))))</f>
        <v>květen</v>
      </c>
      <c r="N10" s="238"/>
      <c r="O10" s="111" t="str">
        <f>IF(M10="leden","únor",IF(M10="únor","březen",IF(M10="březen","duben",IF(M10="duben","květen",IF(M10="květen","červen",IF(M10="červen","červenec",IF(M10="červenec","srpen",IF(M10="srpen","září",IF(M10="září","říjen",IF(M10="říjen","listopad",IF(M10="listopad","prosinec","leden" )))))))))))</f>
        <v>červen</v>
      </c>
      <c r="P10" s="239"/>
      <c r="Q10" s="93"/>
      <c r="R10" s="94"/>
    </row>
    <row r="11" spans="1:18" ht="17.25" customHeight="1" x14ac:dyDescent="0.25">
      <c r="A11" s="214" t="s">
        <v>19</v>
      </c>
      <c r="B11" s="215"/>
      <c r="C11" s="215"/>
      <c r="D11" s="216"/>
      <c r="E11" s="98">
        <v>0.8</v>
      </c>
      <c r="F11" s="283"/>
      <c r="G11" s="98">
        <v>0.8</v>
      </c>
      <c r="H11" s="283"/>
      <c r="I11" s="98">
        <v>0.8</v>
      </c>
      <c r="J11" s="283"/>
      <c r="K11" s="98">
        <v>0.8</v>
      </c>
      <c r="L11" s="283"/>
      <c r="M11" s="98">
        <v>0.8</v>
      </c>
      <c r="N11" s="283"/>
      <c r="O11" s="100">
        <v>0.9</v>
      </c>
      <c r="P11" s="284"/>
    </row>
    <row r="12" spans="1:18" ht="30" customHeight="1" x14ac:dyDescent="0.25">
      <c r="A12" s="252" t="s">
        <v>18</v>
      </c>
      <c r="B12" s="253"/>
      <c r="C12" s="253"/>
      <c r="D12" s="254"/>
      <c r="E12" s="136">
        <v>1</v>
      </c>
      <c r="F12" s="285"/>
      <c r="G12" s="136">
        <v>1</v>
      </c>
      <c r="H12" s="285"/>
      <c r="I12" s="136">
        <v>1</v>
      </c>
      <c r="J12" s="285"/>
      <c r="K12" s="136">
        <v>1</v>
      </c>
      <c r="L12" s="285"/>
      <c r="M12" s="136">
        <v>1</v>
      </c>
      <c r="N12" s="285"/>
      <c r="O12" s="136">
        <v>1</v>
      </c>
      <c r="P12" s="286"/>
    </row>
    <row r="13" spans="1:18" ht="29.25" customHeight="1" thickBot="1" x14ac:dyDescent="0.3">
      <c r="A13" s="248" t="s">
        <v>7</v>
      </c>
      <c r="B13" s="249"/>
      <c r="C13" s="249"/>
      <c r="D13" s="250"/>
      <c r="E13" s="102" t="s">
        <v>59</v>
      </c>
      <c r="F13" s="251"/>
      <c r="G13" s="102" t="s">
        <v>59</v>
      </c>
      <c r="H13" s="251"/>
      <c r="I13" s="102" t="s">
        <v>59</v>
      </c>
      <c r="J13" s="251"/>
      <c r="K13" s="102" t="s">
        <v>60</v>
      </c>
      <c r="L13" s="251"/>
      <c r="M13" s="102" t="s">
        <v>60</v>
      </c>
      <c r="N13" s="251"/>
      <c r="O13" s="102" t="s">
        <v>102</v>
      </c>
      <c r="P13" s="231"/>
    </row>
    <row r="14" spans="1:18" ht="15.75" thickBot="1" x14ac:dyDescent="0.3">
      <c r="A14" s="2"/>
      <c r="B14" s="2"/>
      <c r="C14" s="2"/>
      <c r="D14" s="2"/>
      <c r="E14" s="2"/>
      <c r="F14" s="2"/>
      <c r="G14" s="2"/>
      <c r="H14" s="2"/>
      <c r="I14" s="2"/>
      <c r="J14" s="2"/>
      <c r="K14" s="3"/>
      <c r="L14" s="4"/>
      <c r="M14" s="1"/>
      <c r="N14" s="1"/>
      <c r="O14" s="1"/>
      <c r="P14" s="1"/>
    </row>
    <row r="15" spans="1:18" ht="17.25" customHeight="1" thickBot="1" x14ac:dyDescent="0.3">
      <c r="A15" s="240" t="s">
        <v>32</v>
      </c>
      <c r="B15" s="241"/>
      <c r="C15" s="241"/>
      <c r="D15" s="241"/>
      <c r="E15" s="241"/>
      <c r="F15" s="241"/>
      <c r="G15" s="241"/>
      <c r="H15" s="241"/>
      <c r="I15" s="241"/>
      <c r="J15" s="241"/>
      <c r="K15" s="241"/>
      <c r="L15" s="241"/>
      <c r="M15" s="241"/>
      <c r="N15" s="241"/>
      <c r="O15" s="241"/>
      <c r="P15" s="242"/>
    </row>
    <row r="16" spans="1:18" ht="25.5" x14ac:dyDescent="0.25">
      <c r="A16" s="23" t="s">
        <v>31</v>
      </c>
      <c r="B16" s="24" t="s">
        <v>30</v>
      </c>
      <c r="C16" s="24" t="s">
        <v>29</v>
      </c>
      <c r="D16" s="24" t="s">
        <v>8</v>
      </c>
      <c r="E16" s="243" t="s">
        <v>33</v>
      </c>
      <c r="F16" s="244"/>
      <c r="G16" s="244"/>
      <c r="H16" s="244"/>
      <c r="I16" s="244"/>
      <c r="J16" s="244"/>
      <c r="K16" s="244"/>
      <c r="L16" s="244"/>
      <c r="M16" s="244"/>
      <c r="N16" s="244"/>
      <c r="O16" s="245"/>
      <c r="P16" s="25" t="s">
        <v>9</v>
      </c>
    </row>
    <row r="17" spans="1:16" ht="15" customHeight="1" x14ac:dyDescent="0.25">
      <c r="A17" s="190" t="str">
        <f>IF(MONTH(E8)=1,"leden",IF(MONTH(E8)=2,"únor",IF(MONTH(E8)=3,"březen",IF(MONTH(E8)=4,"duben",IF(MONTH(E8)=5,"květen",IF(MONTH(E8)=6,"červen",IF(MONTH(E8)=7,"červenec",IF(MONTH(E8)=8,"srpen",IF(MONTH(E8)=9,"září",IF(MONTH(E8)=10,"říjen",IF(MONTH(E8)=11,"listopad","prosinec")))))))))))</f>
        <v>leden</v>
      </c>
      <c r="B17" s="21" t="s">
        <v>10</v>
      </c>
      <c r="C17" s="5">
        <v>1</v>
      </c>
      <c r="D17" s="20" t="s">
        <v>100</v>
      </c>
      <c r="E17" s="177" t="s">
        <v>83</v>
      </c>
      <c r="F17" s="178"/>
      <c r="G17" s="178"/>
      <c r="H17" s="178"/>
      <c r="I17" s="178"/>
      <c r="J17" s="178"/>
      <c r="K17" s="178"/>
      <c r="L17" s="178"/>
      <c r="M17" s="178"/>
      <c r="N17" s="178"/>
      <c r="O17" s="179"/>
      <c r="P17" s="40">
        <v>15</v>
      </c>
    </row>
    <row r="18" spans="1:16" ht="49.5" customHeight="1" x14ac:dyDescent="0.25">
      <c r="A18" s="246"/>
      <c r="B18" s="21" t="s">
        <v>11</v>
      </c>
      <c r="C18" s="5">
        <v>1</v>
      </c>
      <c r="D18" s="20" t="s">
        <v>101</v>
      </c>
      <c r="E18" s="177" t="s">
        <v>73</v>
      </c>
      <c r="F18" s="178"/>
      <c r="G18" s="178"/>
      <c r="H18" s="178"/>
      <c r="I18" s="178"/>
      <c r="J18" s="178"/>
      <c r="K18" s="178"/>
      <c r="L18" s="178"/>
      <c r="M18" s="178"/>
      <c r="N18" s="178"/>
      <c r="O18" s="179"/>
      <c r="P18" s="40">
        <v>43</v>
      </c>
    </row>
    <row r="19" spans="1:16" ht="15" customHeight="1" x14ac:dyDescent="0.25">
      <c r="A19" s="246"/>
      <c r="B19" s="21" t="s">
        <v>12</v>
      </c>
      <c r="C19" s="5">
        <v>1</v>
      </c>
      <c r="D19" s="20" t="s">
        <v>63</v>
      </c>
      <c r="E19" s="177" t="s">
        <v>74</v>
      </c>
      <c r="F19" s="178"/>
      <c r="G19" s="178"/>
      <c r="H19" s="178"/>
      <c r="I19" s="178"/>
      <c r="J19" s="178"/>
      <c r="K19" s="178"/>
      <c r="L19" s="178"/>
      <c r="M19" s="178"/>
      <c r="N19" s="178"/>
      <c r="O19" s="179"/>
      <c r="P19" s="40">
        <v>8</v>
      </c>
    </row>
    <row r="20" spans="1:16" ht="35.25" customHeight="1" x14ac:dyDescent="0.25">
      <c r="A20" s="246"/>
      <c r="B20" s="21" t="s">
        <v>13</v>
      </c>
      <c r="C20" s="5">
        <v>2</v>
      </c>
      <c r="D20" s="20" t="s">
        <v>64</v>
      </c>
      <c r="E20" s="177" t="s">
        <v>72</v>
      </c>
      <c r="F20" s="178"/>
      <c r="G20" s="178"/>
      <c r="H20" s="178"/>
      <c r="I20" s="178"/>
      <c r="J20" s="178"/>
      <c r="K20" s="178"/>
      <c r="L20" s="178"/>
      <c r="M20" s="178"/>
      <c r="N20" s="178"/>
      <c r="O20" s="179"/>
      <c r="P20" s="40">
        <v>25.4</v>
      </c>
    </row>
    <row r="21" spans="1:16" ht="45" customHeight="1" x14ac:dyDescent="0.25">
      <c r="A21" s="246"/>
      <c r="B21" s="21" t="s">
        <v>14</v>
      </c>
      <c r="C21" s="5">
        <v>1</v>
      </c>
      <c r="D21" s="20" t="s">
        <v>61</v>
      </c>
      <c r="E21" s="177" t="s">
        <v>78</v>
      </c>
      <c r="F21" s="178"/>
      <c r="G21" s="178"/>
      <c r="H21" s="178"/>
      <c r="I21" s="178"/>
      <c r="J21" s="178"/>
      <c r="K21" s="178"/>
      <c r="L21" s="178"/>
      <c r="M21" s="178"/>
      <c r="N21" s="178"/>
      <c r="O21" s="179"/>
      <c r="P21" s="40">
        <v>43</v>
      </c>
    </row>
    <row r="22" spans="1:16" ht="25.5" customHeight="1" thickBot="1" x14ac:dyDescent="0.3">
      <c r="A22" s="247"/>
      <c r="B22" s="186" t="s">
        <v>34</v>
      </c>
      <c r="C22" s="128"/>
      <c r="D22" s="128"/>
      <c r="E22" s="128"/>
      <c r="F22" s="128"/>
      <c r="G22" s="128"/>
      <c r="H22" s="128"/>
      <c r="I22" s="128"/>
      <c r="J22" s="128"/>
      <c r="K22" s="128"/>
      <c r="L22" s="128"/>
      <c r="M22" s="128"/>
      <c r="N22" s="128"/>
      <c r="O22" s="114"/>
      <c r="P22" s="28">
        <f>SUM(P17:P21)</f>
        <v>134.4</v>
      </c>
    </row>
    <row r="23" spans="1:16" ht="20.25" customHeight="1" x14ac:dyDescent="0.25">
      <c r="A23" s="174" t="str">
        <f>IF(A17="leden","únor",IF(A17="únor","březen",IF(A17="březen","duben",IF(A17="duben","květen",IF(A17="květen","červen",IF(A17="červen","červenec",IF(A17="červenec","srpen",IF(A17="srpen","září",IF(A17="září","říjen",IF(A17="říjen","listopad",IF(A17="listopad","prosinec","leden")))))))))))</f>
        <v>únor</v>
      </c>
      <c r="B23" s="26" t="s">
        <v>10</v>
      </c>
      <c r="C23" s="27">
        <v>2</v>
      </c>
      <c r="D23" s="41" t="s">
        <v>64</v>
      </c>
      <c r="E23" s="180" t="s">
        <v>62</v>
      </c>
      <c r="F23" s="181"/>
      <c r="G23" s="181"/>
      <c r="H23" s="181"/>
      <c r="I23" s="181"/>
      <c r="J23" s="181"/>
      <c r="K23" s="181"/>
      <c r="L23" s="181"/>
      <c r="M23" s="181"/>
      <c r="N23" s="181"/>
      <c r="O23" s="182"/>
      <c r="P23" s="42">
        <v>21.5</v>
      </c>
    </row>
    <row r="24" spans="1:16" ht="21" customHeight="1" x14ac:dyDescent="0.25">
      <c r="A24" s="246"/>
      <c r="B24" s="21" t="s">
        <v>11</v>
      </c>
      <c r="C24" s="5">
        <v>1</v>
      </c>
      <c r="D24" s="20" t="s">
        <v>63</v>
      </c>
      <c r="E24" s="177" t="s">
        <v>69</v>
      </c>
      <c r="F24" s="178"/>
      <c r="G24" s="178"/>
      <c r="H24" s="178"/>
      <c r="I24" s="178"/>
      <c r="J24" s="178"/>
      <c r="K24" s="178"/>
      <c r="L24" s="178"/>
      <c r="M24" s="178"/>
      <c r="N24" s="178"/>
      <c r="O24" s="179"/>
      <c r="P24" s="40">
        <v>8</v>
      </c>
    </row>
    <row r="25" spans="1:16" ht="32.25" customHeight="1" x14ac:dyDescent="0.25">
      <c r="A25" s="246"/>
      <c r="B25" s="21" t="s">
        <v>12</v>
      </c>
      <c r="C25" s="5">
        <v>1</v>
      </c>
      <c r="D25" s="20" t="s">
        <v>61</v>
      </c>
      <c r="E25" s="177" t="s">
        <v>92</v>
      </c>
      <c r="F25" s="178"/>
      <c r="G25" s="178"/>
      <c r="H25" s="178"/>
      <c r="I25" s="178"/>
      <c r="J25" s="178"/>
      <c r="K25" s="178"/>
      <c r="L25" s="178"/>
      <c r="M25" s="178"/>
      <c r="N25" s="178"/>
      <c r="O25" s="179"/>
      <c r="P25" s="40">
        <v>21</v>
      </c>
    </row>
    <row r="26" spans="1:16" ht="42.75" customHeight="1" x14ac:dyDescent="0.25">
      <c r="A26" s="246"/>
      <c r="B26" s="21" t="s">
        <v>13</v>
      </c>
      <c r="C26" s="5">
        <v>1</v>
      </c>
      <c r="D26" s="20" t="s">
        <v>101</v>
      </c>
      <c r="E26" s="177" t="s">
        <v>77</v>
      </c>
      <c r="F26" s="178"/>
      <c r="G26" s="178"/>
      <c r="H26" s="178"/>
      <c r="I26" s="178"/>
      <c r="J26" s="178"/>
      <c r="K26" s="178"/>
      <c r="L26" s="178"/>
      <c r="M26" s="178"/>
      <c r="N26" s="178"/>
      <c r="O26" s="179"/>
      <c r="P26" s="40">
        <v>42.8</v>
      </c>
    </row>
    <row r="27" spans="1:16" ht="26.25" customHeight="1" x14ac:dyDescent="0.25">
      <c r="A27" s="246"/>
      <c r="B27" s="21" t="s">
        <v>14</v>
      </c>
      <c r="C27" s="5">
        <v>2</v>
      </c>
      <c r="D27" s="20" t="s">
        <v>64</v>
      </c>
      <c r="E27" s="177" t="s">
        <v>91</v>
      </c>
      <c r="F27" s="178"/>
      <c r="G27" s="178"/>
      <c r="H27" s="178"/>
      <c r="I27" s="178"/>
      <c r="J27" s="178"/>
      <c r="K27" s="178"/>
      <c r="L27" s="178"/>
      <c r="M27" s="178"/>
      <c r="N27" s="178"/>
      <c r="O27" s="179"/>
      <c r="P27" s="40">
        <v>15.5</v>
      </c>
    </row>
    <row r="28" spans="1:16" ht="25.5" customHeight="1" thickBot="1" x14ac:dyDescent="0.3">
      <c r="A28" s="247"/>
      <c r="B28" s="186" t="s">
        <v>34</v>
      </c>
      <c r="C28" s="128"/>
      <c r="D28" s="128"/>
      <c r="E28" s="128"/>
      <c r="F28" s="128"/>
      <c r="G28" s="128"/>
      <c r="H28" s="128"/>
      <c r="I28" s="128"/>
      <c r="J28" s="128"/>
      <c r="K28" s="128"/>
      <c r="L28" s="128"/>
      <c r="M28" s="128"/>
      <c r="N28" s="128"/>
      <c r="O28" s="114"/>
      <c r="P28" s="28">
        <f>SUM(P23:P27)</f>
        <v>108.8</v>
      </c>
    </row>
    <row r="29" spans="1:16" ht="42.75" customHeight="1" x14ac:dyDescent="0.25">
      <c r="A29" s="174" t="str">
        <f t="shared" ref="A29" si="0">IF(A23="leden","únor",IF(A23="únor","březen",IF(A23="březen","duben",IF(A23="duben","květen",IF(A23="květen","červen",IF(A23="červen","červenec",IF(A23="červenec","srpen",IF(A23="srpen","září",IF(A23="září","říjen",IF(A23="říjen","listopad",IF(A23="listopad","prosinec","leden")))))))))))</f>
        <v>březen</v>
      </c>
      <c r="B29" s="26" t="s">
        <v>10</v>
      </c>
      <c r="C29" s="27">
        <v>1</v>
      </c>
      <c r="D29" s="41" t="s">
        <v>61</v>
      </c>
      <c r="E29" s="180" t="s">
        <v>96</v>
      </c>
      <c r="F29" s="181"/>
      <c r="G29" s="181"/>
      <c r="H29" s="181"/>
      <c r="I29" s="181"/>
      <c r="J29" s="181"/>
      <c r="K29" s="181"/>
      <c r="L29" s="181"/>
      <c r="M29" s="181"/>
      <c r="N29" s="181"/>
      <c r="O29" s="182"/>
      <c r="P29" s="42">
        <v>30.5</v>
      </c>
    </row>
    <row r="30" spans="1:16" ht="34.5" customHeight="1" x14ac:dyDescent="0.25">
      <c r="A30" s="246"/>
      <c r="B30" s="21" t="s">
        <v>11</v>
      </c>
      <c r="C30" s="5">
        <v>1</v>
      </c>
      <c r="D30" s="20" t="s">
        <v>100</v>
      </c>
      <c r="E30" s="183" t="s">
        <v>93</v>
      </c>
      <c r="F30" s="184"/>
      <c r="G30" s="184"/>
      <c r="H30" s="184"/>
      <c r="I30" s="184"/>
      <c r="J30" s="184"/>
      <c r="K30" s="184"/>
      <c r="L30" s="184"/>
      <c r="M30" s="184"/>
      <c r="N30" s="184"/>
      <c r="O30" s="185"/>
      <c r="P30" s="40">
        <v>16.5</v>
      </c>
    </row>
    <row r="31" spans="1:16" ht="54.75" customHeight="1" x14ac:dyDescent="0.25">
      <c r="A31" s="246"/>
      <c r="B31" s="21" t="s">
        <v>12</v>
      </c>
      <c r="C31" s="5">
        <v>1</v>
      </c>
      <c r="D31" s="20" t="s">
        <v>101</v>
      </c>
      <c r="E31" s="177" t="s">
        <v>95</v>
      </c>
      <c r="F31" s="178"/>
      <c r="G31" s="178"/>
      <c r="H31" s="178"/>
      <c r="I31" s="178"/>
      <c r="J31" s="178"/>
      <c r="K31" s="178"/>
      <c r="L31" s="178"/>
      <c r="M31" s="178"/>
      <c r="N31" s="178"/>
      <c r="O31" s="179"/>
      <c r="P31" s="40">
        <v>42.1</v>
      </c>
    </row>
    <row r="32" spans="1:16" ht="23.25" customHeight="1" x14ac:dyDescent="0.25">
      <c r="A32" s="246"/>
      <c r="B32" s="21" t="s">
        <v>13</v>
      </c>
      <c r="C32" s="5">
        <v>1</v>
      </c>
      <c r="D32" s="20" t="s">
        <v>61</v>
      </c>
      <c r="E32" s="177" t="s">
        <v>94</v>
      </c>
      <c r="F32" s="178"/>
      <c r="G32" s="178"/>
      <c r="H32" s="178"/>
      <c r="I32" s="178"/>
      <c r="J32" s="178"/>
      <c r="K32" s="178"/>
      <c r="L32" s="178"/>
      <c r="M32" s="178"/>
      <c r="N32" s="178"/>
      <c r="O32" s="179"/>
      <c r="P32" s="40">
        <v>25</v>
      </c>
    </row>
    <row r="33" spans="1:16" ht="15" customHeight="1" x14ac:dyDescent="0.25">
      <c r="A33" s="246"/>
      <c r="B33" s="21" t="s">
        <v>14</v>
      </c>
      <c r="C33" s="5">
        <v>1</v>
      </c>
      <c r="D33" s="20" t="s">
        <v>63</v>
      </c>
      <c r="E33" s="177" t="s">
        <v>65</v>
      </c>
      <c r="F33" s="178"/>
      <c r="G33" s="178"/>
      <c r="H33" s="178"/>
      <c r="I33" s="178"/>
      <c r="J33" s="178"/>
      <c r="K33" s="178"/>
      <c r="L33" s="178"/>
      <c r="M33" s="178"/>
      <c r="N33" s="178"/>
      <c r="O33" s="179"/>
      <c r="P33" s="40">
        <v>9.5</v>
      </c>
    </row>
    <row r="34" spans="1:16" ht="25.5" customHeight="1" thickBot="1" x14ac:dyDescent="0.3">
      <c r="A34" s="247"/>
      <c r="B34" s="186" t="s">
        <v>34</v>
      </c>
      <c r="C34" s="128"/>
      <c r="D34" s="128"/>
      <c r="E34" s="128"/>
      <c r="F34" s="128"/>
      <c r="G34" s="128"/>
      <c r="H34" s="128"/>
      <c r="I34" s="128"/>
      <c r="J34" s="128"/>
      <c r="K34" s="128"/>
      <c r="L34" s="128"/>
      <c r="M34" s="128"/>
      <c r="N34" s="128"/>
      <c r="O34" s="114"/>
      <c r="P34" s="28">
        <f>SUM(P29:P33)</f>
        <v>123.6</v>
      </c>
    </row>
    <row r="35" spans="1:16" ht="25.5" customHeight="1" x14ac:dyDescent="0.25">
      <c r="A35" s="174" t="str">
        <f t="shared" ref="A35" si="1">IF(A29="leden","únor",IF(A29="únor","březen",IF(A29="březen","duben",IF(A29="duben","květen",IF(A29="květen","červen",IF(A29="červen","červenec",IF(A29="červenec","srpen",IF(A29="srpen","září",IF(A29="září","říjen",IF(A29="říjen","listopad",IF(A29="listopad","prosinec","leden")))))))))))</f>
        <v>duben</v>
      </c>
      <c r="B35" s="26" t="s">
        <v>10</v>
      </c>
      <c r="C35" s="27">
        <v>1</v>
      </c>
      <c r="D35" s="41" t="s">
        <v>100</v>
      </c>
      <c r="E35" s="177" t="s">
        <v>97</v>
      </c>
      <c r="F35" s="178"/>
      <c r="G35" s="178"/>
      <c r="H35" s="178"/>
      <c r="I35" s="178"/>
      <c r="J35" s="178"/>
      <c r="K35" s="178"/>
      <c r="L35" s="178"/>
      <c r="M35" s="178"/>
      <c r="N35" s="178"/>
      <c r="O35" s="179"/>
      <c r="P35" s="42">
        <v>27</v>
      </c>
    </row>
    <row r="36" spans="1:16" ht="44.25" customHeight="1" x14ac:dyDescent="0.25">
      <c r="A36" s="246"/>
      <c r="B36" s="21" t="s">
        <v>11</v>
      </c>
      <c r="C36" s="5">
        <v>1</v>
      </c>
      <c r="D36" s="20" t="s">
        <v>61</v>
      </c>
      <c r="E36" s="177" t="s">
        <v>75</v>
      </c>
      <c r="F36" s="178"/>
      <c r="G36" s="178"/>
      <c r="H36" s="178"/>
      <c r="I36" s="178"/>
      <c r="J36" s="178"/>
      <c r="K36" s="178"/>
      <c r="L36" s="178"/>
      <c r="M36" s="178"/>
      <c r="N36" s="178"/>
      <c r="O36" s="179"/>
      <c r="P36" s="40">
        <v>20.2</v>
      </c>
    </row>
    <row r="37" spans="1:16" ht="48.75" customHeight="1" x14ac:dyDescent="0.25">
      <c r="A37" s="246"/>
      <c r="B37" s="21" t="s">
        <v>12</v>
      </c>
      <c r="C37" s="5">
        <v>1</v>
      </c>
      <c r="D37" s="20" t="s">
        <v>101</v>
      </c>
      <c r="E37" s="177" t="s">
        <v>89</v>
      </c>
      <c r="F37" s="178"/>
      <c r="G37" s="178"/>
      <c r="H37" s="178"/>
      <c r="I37" s="178"/>
      <c r="J37" s="178"/>
      <c r="K37" s="178"/>
      <c r="L37" s="178"/>
      <c r="M37" s="178"/>
      <c r="N37" s="178"/>
      <c r="O37" s="179"/>
      <c r="P37" s="40">
        <v>35.799999999999997</v>
      </c>
    </row>
    <row r="38" spans="1:16" ht="18.75" customHeight="1" x14ac:dyDescent="0.25">
      <c r="A38" s="246"/>
      <c r="B38" s="21" t="s">
        <v>13</v>
      </c>
      <c r="C38" s="5">
        <v>1</v>
      </c>
      <c r="D38" s="20" t="s">
        <v>61</v>
      </c>
      <c r="E38" s="177" t="s">
        <v>76</v>
      </c>
      <c r="F38" s="178"/>
      <c r="G38" s="178"/>
      <c r="H38" s="178"/>
      <c r="I38" s="178"/>
      <c r="J38" s="178"/>
      <c r="K38" s="178"/>
      <c r="L38" s="178"/>
      <c r="M38" s="178"/>
      <c r="N38" s="178"/>
      <c r="O38" s="179"/>
      <c r="P38" s="40">
        <v>17.2</v>
      </c>
    </row>
    <row r="39" spans="1:16" ht="15" customHeight="1" x14ac:dyDescent="0.25">
      <c r="A39" s="246"/>
      <c r="B39" s="21" t="s">
        <v>14</v>
      </c>
      <c r="C39" s="5">
        <v>1</v>
      </c>
      <c r="D39" s="20" t="s">
        <v>63</v>
      </c>
      <c r="E39" s="177" t="s">
        <v>66</v>
      </c>
      <c r="F39" s="178"/>
      <c r="G39" s="178"/>
      <c r="H39" s="178"/>
      <c r="I39" s="178"/>
      <c r="J39" s="178"/>
      <c r="K39" s="178"/>
      <c r="L39" s="178"/>
      <c r="M39" s="178"/>
      <c r="N39" s="178"/>
      <c r="O39" s="179"/>
      <c r="P39" s="40">
        <v>15</v>
      </c>
    </row>
    <row r="40" spans="1:16" ht="25.5" customHeight="1" thickBot="1" x14ac:dyDescent="0.3">
      <c r="A40" s="247"/>
      <c r="B40" s="186" t="s">
        <v>34</v>
      </c>
      <c r="C40" s="128"/>
      <c r="D40" s="128"/>
      <c r="E40" s="128"/>
      <c r="F40" s="128"/>
      <c r="G40" s="128"/>
      <c r="H40" s="128"/>
      <c r="I40" s="128"/>
      <c r="J40" s="128"/>
      <c r="K40" s="128"/>
      <c r="L40" s="128"/>
      <c r="M40" s="128"/>
      <c r="N40" s="128"/>
      <c r="O40" s="114"/>
      <c r="P40" s="28">
        <f>SUM(P35:P39)</f>
        <v>115.2</v>
      </c>
    </row>
    <row r="41" spans="1:16" ht="15" customHeight="1" x14ac:dyDescent="0.25">
      <c r="A41" s="174" t="str">
        <f t="shared" ref="A41" si="2">IF(A35="leden","únor",IF(A35="únor","březen",IF(A35="březen","duben",IF(A35="duben","květen",IF(A35="květen","červen",IF(A35="červen","červenec",IF(A35="červenec","srpen",IF(A35="srpen","září",IF(A35="září","říjen",IF(A35="říjen","listopad",IF(A35="listopad","prosinec","leden")))))))))))</f>
        <v>květen</v>
      </c>
      <c r="B41" s="26" t="s">
        <v>10</v>
      </c>
      <c r="C41" s="27">
        <v>2</v>
      </c>
      <c r="D41" s="41" t="s">
        <v>64</v>
      </c>
      <c r="E41" s="177" t="s">
        <v>67</v>
      </c>
      <c r="F41" s="178"/>
      <c r="G41" s="178"/>
      <c r="H41" s="178"/>
      <c r="I41" s="178"/>
      <c r="J41" s="178"/>
      <c r="K41" s="178"/>
      <c r="L41" s="178"/>
      <c r="M41" s="178"/>
      <c r="N41" s="178"/>
      <c r="O41" s="179"/>
      <c r="P41" s="42">
        <v>18</v>
      </c>
    </row>
    <row r="42" spans="1:16" ht="15" customHeight="1" x14ac:dyDescent="0.25">
      <c r="A42" s="246"/>
      <c r="B42" s="21" t="s">
        <v>11</v>
      </c>
      <c r="C42" s="5">
        <v>1</v>
      </c>
      <c r="D42" s="20" t="s">
        <v>63</v>
      </c>
      <c r="E42" s="177" t="s">
        <v>87</v>
      </c>
      <c r="F42" s="178"/>
      <c r="G42" s="178"/>
      <c r="H42" s="178"/>
      <c r="I42" s="178"/>
      <c r="J42" s="178"/>
      <c r="K42" s="178"/>
      <c r="L42" s="178"/>
      <c r="M42" s="178"/>
      <c r="N42" s="178"/>
      <c r="O42" s="179"/>
      <c r="P42" s="40">
        <v>8</v>
      </c>
    </row>
    <row r="43" spans="1:16" ht="28.5" customHeight="1" x14ac:dyDescent="0.25">
      <c r="A43" s="246"/>
      <c r="B43" s="21" t="s">
        <v>12</v>
      </c>
      <c r="C43" s="5">
        <v>2</v>
      </c>
      <c r="D43" s="20" t="s">
        <v>61</v>
      </c>
      <c r="E43" s="177" t="s">
        <v>98</v>
      </c>
      <c r="F43" s="178"/>
      <c r="G43" s="178"/>
      <c r="H43" s="178"/>
      <c r="I43" s="178"/>
      <c r="J43" s="178"/>
      <c r="K43" s="178"/>
      <c r="L43" s="178"/>
      <c r="M43" s="178"/>
      <c r="N43" s="178"/>
      <c r="O43" s="179"/>
      <c r="P43" s="40">
        <v>18</v>
      </c>
    </row>
    <row r="44" spans="1:16" ht="44.25" customHeight="1" x14ac:dyDescent="0.25">
      <c r="A44" s="246"/>
      <c r="B44" s="21" t="s">
        <v>13</v>
      </c>
      <c r="C44" s="5">
        <v>1</v>
      </c>
      <c r="D44" s="20" t="s">
        <v>101</v>
      </c>
      <c r="E44" s="177" t="s">
        <v>88</v>
      </c>
      <c r="F44" s="178"/>
      <c r="G44" s="178"/>
      <c r="H44" s="178"/>
      <c r="I44" s="178"/>
      <c r="J44" s="178"/>
      <c r="K44" s="178"/>
      <c r="L44" s="178"/>
      <c r="M44" s="178"/>
      <c r="N44" s="178"/>
      <c r="O44" s="179"/>
      <c r="P44" s="40">
        <v>36</v>
      </c>
    </row>
    <row r="45" spans="1:16" ht="15" customHeight="1" x14ac:dyDescent="0.25">
      <c r="A45" s="246"/>
      <c r="B45" s="21" t="s">
        <v>14</v>
      </c>
      <c r="C45" s="5">
        <v>1</v>
      </c>
      <c r="D45" s="20" t="s">
        <v>101</v>
      </c>
      <c r="E45" s="177" t="s">
        <v>104</v>
      </c>
      <c r="F45" s="178"/>
      <c r="G45" s="178"/>
      <c r="H45" s="178"/>
      <c r="I45" s="178"/>
      <c r="J45" s="178"/>
      <c r="K45" s="178"/>
      <c r="L45" s="178"/>
      <c r="M45" s="178"/>
      <c r="N45" s="178"/>
      <c r="O45" s="179"/>
      <c r="P45" s="40">
        <v>22.4</v>
      </c>
    </row>
    <row r="46" spans="1:16" ht="25.5" customHeight="1" thickBot="1" x14ac:dyDescent="0.3">
      <c r="A46" s="247"/>
      <c r="B46" s="186" t="s">
        <v>34</v>
      </c>
      <c r="C46" s="128"/>
      <c r="D46" s="128"/>
      <c r="E46" s="128"/>
      <c r="F46" s="128"/>
      <c r="G46" s="128"/>
      <c r="H46" s="128"/>
      <c r="I46" s="128"/>
      <c r="J46" s="128"/>
      <c r="K46" s="128"/>
      <c r="L46" s="128"/>
      <c r="M46" s="128"/>
      <c r="N46" s="128"/>
      <c r="O46" s="114"/>
      <c r="P46" s="28">
        <f>SUM(P41:P45)</f>
        <v>102.4</v>
      </c>
    </row>
    <row r="47" spans="1:16" ht="47.25" customHeight="1" x14ac:dyDescent="0.25">
      <c r="A47" s="174" t="str">
        <f t="shared" ref="A47" si="3">IF(A41="leden","únor",IF(A41="únor","březen",IF(A41="březen","duben",IF(A41="duben","květen",IF(A41="květen","červen",IF(A41="červen","červenec",IF(A41="červenec","srpen",IF(A41="srpen","září",IF(A41="září","říjen",IF(A41="říjen","listopad",IF(A41="listopad","prosinec","leden")))))))))))</f>
        <v>červen</v>
      </c>
      <c r="B47" s="26" t="s">
        <v>10</v>
      </c>
      <c r="C47" s="27">
        <v>1</v>
      </c>
      <c r="D47" s="41" t="s">
        <v>61</v>
      </c>
      <c r="E47" s="177" t="s">
        <v>79</v>
      </c>
      <c r="F47" s="178"/>
      <c r="G47" s="178"/>
      <c r="H47" s="178"/>
      <c r="I47" s="178"/>
      <c r="J47" s="178"/>
      <c r="K47" s="178"/>
      <c r="L47" s="178"/>
      <c r="M47" s="178"/>
      <c r="N47" s="178"/>
      <c r="O47" s="179"/>
      <c r="P47" s="42">
        <v>58</v>
      </c>
    </row>
    <row r="48" spans="1:16" ht="31.5" customHeight="1" x14ac:dyDescent="0.25">
      <c r="A48" s="246"/>
      <c r="B48" s="21" t="s">
        <v>11</v>
      </c>
      <c r="C48" s="5">
        <v>1</v>
      </c>
      <c r="D48" s="20" t="s">
        <v>63</v>
      </c>
      <c r="E48" s="177" t="s">
        <v>68</v>
      </c>
      <c r="F48" s="178"/>
      <c r="G48" s="178"/>
      <c r="H48" s="178"/>
      <c r="I48" s="178"/>
      <c r="J48" s="178"/>
      <c r="K48" s="178"/>
      <c r="L48" s="178"/>
      <c r="M48" s="178"/>
      <c r="N48" s="178"/>
      <c r="O48" s="179"/>
      <c r="P48" s="40">
        <v>19</v>
      </c>
    </row>
    <row r="49" spans="1:16" ht="55.5" customHeight="1" x14ac:dyDescent="0.25">
      <c r="A49" s="246"/>
      <c r="B49" s="21" t="s">
        <v>12</v>
      </c>
      <c r="C49" s="5">
        <v>1</v>
      </c>
      <c r="D49" s="20" t="s">
        <v>101</v>
      </c>
      <c r="E49" s="177" t="s">
        <v>95</v>
      </c>
      <c r="F49" s="178"/>
      <c r="G49" s="178"/>
      <c r="H49" s="178"/>
      <c r="I49" s="178"/>
      <c r="J49" s="178"/>
      <c r="K49" s="178"/>
      <c r="L49" s="178"/>
      <c r="M49" s="178"/>
      <c r="N49" s="178"/>
      <c r="O49" s="179"/>
      <c r="P49" s="40">
        <v>36</v>
      </c>
    </row>
    <row r="50" spans="1:16" ht="25.5" customHeight="1" x14ac:dyDescent="0.25">
      <c r="A50" s="246"/>
      <c r="B50" s="21" t="s">
        <v>13</v>
      </c>
      <c r="C50" s="5">
        <v>1</v>
      </c>
      <c r="D50" s="20" t="s">
        <v>100</v>
      </c>
      <c r="E50" s="177" t="s">
        <v>90</v>
      </c>
      <c r="F50" s="178"/>
      <c r="G50" s="178"/>
      <c r="H50" s="178"/>
      <c r="I50" s="178"/>
      <c r="J50" s="178"/>
      <c r="K50" s="178"/>
      <c r="L50" s="178"/>
      <c r="M50" s="178"/>
      <c r="N50" s="178"/>
      <c r="O50" s="179"/>
      <c r="P50" s="40">
        <v>12.8</v>
      </c>
    </row>
    <row r="51" spans="1:16" ht="27.75" customHeight="1" x14ac:dyDescent="0.25">
      <c r="A51" s="246"/>
      <c r="B51" s="21" t="s">
        <v>14</v>
      </c>
      <c r="C51" s="5">
        <v>2</v>
      </c>
      <c r="D51" s="20" t="s">
        <v>64</v>
      </c>
      <c r="E51" s="177" t="s">
        <v>99</v>
      </c>
      <c r="F51" s="178"/>
      <c r="G51" s="178"/>
      <c r="H51" s="178"/>
      <c r="I51" s="178"/>
      <c r="J51" s="178"/>
      <c r="K51" s="178"/>
      <c r="L51" s="178"/>
      <c r="M51" s="178"/>
      <c r="N51" s="178"/>
      <c r="O51" s="179"/>
      <c r="P51" s="40">
        <v>18.2</v>
      </c>
    </row>
    <row r="52" spans="1:16" ht="25.5" customHeight="1" thickBot="1" x14ac:dyDescent="0.3">
      <c r="A52" s="247"/>
      <c r="B52" s="186" t="s">
        <v>34</v>
      </c>
      <c r="C52" s="128"/>
      <c r="D52" s="128"/>
      <c r="E52" s="128"/>
      <c r="F52" s="128"/>
      <c r="G52" s="128"/>
      <c r="H52" s="128"/>
      <c r="I52" s="128"/>
      <c r="J52" s="128"/>
      <c r="K52" s="128"/>
      <c r="L52" s="128"/>
      <c r="M52" s="128"/>
      <c r="N52" s="128"/>
      <c r="O52" s="114"/>
      <c r="P52" s="28">
        <f>SUM(P47:P51)</f>
        <v>144</v>
      </c>
    </row>
    <row r="53" spans="1:16" ht="15.75" thickBot="1" x14ac:dyDescent="0.3">
      <c r="A53" s="6"/>
      <c r="B53" s="6"/>
      <c r="C53" s="6"/>
      <c r="D53" s="6"/>
      <c r="E53" s="6"/>
      <c r="F53" s="6"/>
      <c r="G53" s="6"/>
      <c r="H53" s="6"/>
      <c r="I53" s="6"/>
      <c r="J53" s="7"/>
      <c r="K53" s="8"/>
      <c r="L53" s="8"/>
      <c r="M53" s="1"/>
      <c r="N53" s="1"/>
      <c r="O53" s="1"/>
      <c r="P53" s="9"/>
    </row>
    <row r="54" spans="1:16" ht="15" customHeight="1" x14ac:dyDescent="0.25">
      <c r="A54" s="235" t="s">
        <v>43</v>
      </c>
      <c r="B54" s="236"/>
      <c r="C54" s="236"/>
      <c r="D54" s="236"/>
      <c r="E54" s="236"/>
      <c r="F54" s="236"/>
      <c r="G54" s="236"/>
      <c r="H54" s="236"/>
      <c r="I54" s="236"/>
      <c r="J54" s="236"/>
      <c r="K54" s="236"/>
      <c r="L54" s="236"/>
      <c r="M54" s="236"/>
      <c r="N54" s="236"/>
      <c r="O54" s="209"/>
      <c r="P54" s="30">
        <f>P22+P28+P34+P40+P46+P52</f>
        <v>728.4</v>
      </c>
    </row>
    <row r="55" spans="1:16" ht="15" customHeight="1" thickBot="1" x14ac:dyDescent="0.3">
      <c r="A55" s="248" t="s">
        <v>44</v>
      </c>
      <c r="B55" s="258"/>
      <c r="C55" s="258"/>
      <c r="D55" s="258"/>
      <c r="E55" s="258"/>
      <c r="F55" s="258"/>
      <c r="G55" s="258"/>
      <c r="H55" s="258"/>
      <c r="I55" s="258"/>
      <c r="J55" s="258"/>
      <c r="K55" s="258"/>
      <c r="L55" s="258"/>
      <c r="M55" s="258"/>
      <c r="N55" s="258"/>
      <c r="O55" s="258"/>
      <c r="P55" s="31">
        <f>SUM(E60:P60)</f>
        <v>728.4</v>
      </c>
    </row>
    <row r="56" spans="1:16" ht="15.75" thickBot="1" x14ac:dyDescent="0.3">
      <c r="A56" s="1"/>
      <c r="B56" s="1"/>
      <c r="C56" s="1"/>
      <c r="D56" s="1"/>
      <c r="E56" s="1"/>
      <c r="F56" s="1"/>
      <c r="G56" s="1"/>
      <c r="H56" s="1"/>
      <c r="I56" s="1"/>
      <c r="J56" s="1"/>
      <c r="K56" s="1"/>
      <c r="L56" s="4"/>
      <c r="M56" s="1"/>
      <c r="N56" s="1"/>
      <c r="O56" s="1"/>
      <c r="P56" s="1"/>
    </row>
    <row r="57" spans="1:16" ht="15" customHeight="1" x14ac:dyDescent="0.25">
      <c r="A57" s="194"/>
      <c r="B57" s="195"/>
      <c r="C57" s="195"/>
      <c r="D57" s="196"/>
      <c r="E57" s="191" t="str">
        <f>IF(MONTH(E8)=1,"leden",IF(MONTH(E8)=2,"únor",IF(MONTH(E8)=3, "březen",IF(MONTH(E8)=4,"duben",IF(MONTH(E8)=5,"květen",IF(MONTH(E8)=6,"červen",IF(MONTH(E8)=7,"červenec",IF(MONTH(E8)=8,"srpen",IF(MONTH(E8)=9,"září",IF(MONTH(E8)=10,"říjen",IF(MONTH(E8)=11,"listopad","prosinec")))))))))))</f>
        <v>leden</v>
      </c>
      <c r="F57" s="192" t="e">
        <f>#VALUE!</f>
        <v>#VALUE!</v>
      </c>
      <c r="G57" s="61" t="str">
        <f>IF(E57="leden","únor",IF(E57="únor","březen",IF(E57="březen","duben",IF(E57="duben","květen",IF(E57="květen","červen",IF(E57="červen","červenec",IF(E57="červenec","srpen",IF(E57="srpen","září",IF(E57="září","říjen",IF(E57="říjen","listopad",IF(E57="listopad","prosinec","leden" )))))))))))</f>
        <v>únor</v>
      </c>
      <c r="H57" s="62"/>
      <c r="I57" s="61" t="str">
        <f>IF(G57="leden","únor",IF(G57="únor","březen",IF(G57="březen","duben",IF(G57="duben","květen",IF(G57="květen","červen",IF(G57="červen","červenec",IF(G57="červenec","srpen",IF(G57="srpen","září",IF(G57="září","říjen",IF(G57="říjen","listopad",IF(G57="listopad","prosinec","leden" )))))))))))</f>
        <v>březen</v>
      </c>
      <c r="J57" s="62"/>
      <c r="K57" s="61" t="str">
        <f t="shared" ref="K57" si="4">IF(I57="leden","únor",IF(I57="únor","březen",IF(I57="březen","duben",IF(I57="duben","květen",IF(I57="květen","červen",IF(I57="červen","červenec",IF(I57="červenec","srpen",IF(I57="srpen","září",IF(I57="září","říjen",IF(I57="říjen","listopad",IF(I57="listopad","prosinec","leden" )))))))))))</f>
        <v>duben</v>
      </c>
      <c r="L57" s="62"/>
      <c r="M57" s="61" t="str">
        <f t="shared" ref="M57" si="5">IF(K57="leden","únor",IF(K57="únor","březen",IF(K57="březen","duben",IF(K57="duben","květen",IF(K57="květen","červen",IF(K57="červen","červenec",IF(K57="červenec","srpen",IF(K57="srpen","září",IF(K57="září","říjen",IF(K57="říjen","listopad",IF(K57="listopad","prosinec","leden" )))))))))))</f>
        <v>květen</v>
      </c>
      <c r="N57" s="62"/>
      <c r="O57" s="61" t="str">
        <f t="shared" ref="O57" si="6">IF(M57="leden","únor",IF(M57="únor","březen",IF(M57="březen","duben",IF(M57="duben","květen",IF(M57="květen","červen",IF(M57="červen","červenec",IF(M57="červenec","srpen",IF(M57="srpen","září",IF(M57="září","říjen",IF(M57="říjen","listopad",IF(M57="listopad","prosinec","leden" )))))))))))</f>
        <v>červen</v>
      </c>
      <c r="P57" s="62"/>
    </row>
    <row r="58" spans="1:16" ht="39" customHeight="1" x14ac:dyDescent="0.25">
      <c r="A58" s="76" t="s">
        <v>50</v>
      </c>
      <c r="B58" s="259"/>
      <c r="C58" s="259"/>
      <c r="D58" s="255"/>
      <c r="E58" s="256">
        <f>SUM(P17:P21)</f>
        <v>134.4</v>
      </c>
      <c r="F58" s="257"/>
      <c r="G58" s="256">
        <f>SUM(P23:P27)</f>
        <v>108.8</v>
      </c>
      <c r="H58" s="257"/>
      <c r="I58" s="256">
        <f>SUM(P29:P33)</f>
        <v>123.6</v>
      </c>
      <c r="J58" s="257"/>
      <c r="K58" s="256">
        <f>SUM(P35:P39)</f>
        <v>115.2</v>
      </c>
      <c r="L58" s="257"/>
      <c r="M58" s="256">
        <f>SUM(P41:P45)</f>
        <v>102.4</v>
      </c>
      <c r="N58" s="257"/>
      <c r="O58" s="256">
        <f>SUM(P47:P51)</f>
        <v>144</v>
      </c>
      <c r="P58" s="257"/>
    </row>
    <row r="59" spans="1:16" x14ac:dyDescent="0.25">
      <c r="A59" s="76" t="s">
        <v>23</v>
      </c>
      <c r="B59" s="77"/>
      <c r="C59" s="77"/>
      <c r="D59" s="255"/>
      <c r="E59" s="256">
        <v>0</v>
      </c>
      <c r="F59" s="257"/>
      <c r="G59" s="256">
        <v>0</v>
      </c>
      <c r="H59" s="257"/>
      <c r="I59" s="256">
        <v>2</v>
      </c>
      <c r="J59" s="257"/>
      <c r="K59" s="256">
        <v>0</v>
      </c>
      <c r="L59" s="257"/>
      <c r="M59" s="256">
        <v>0</v>
      </c>
      <c r="N59" s="257"/>
      <c r="O59" s="256">
        <v>0</v>
      </c>
      <c r="P59" s="257"/>
    </row>
    <row r="60" spans="1:16" ht="27" customHeight="1" x14ac:dyDescent="0.25">
      <c r="A60" s="76" t="s">
        <v>53</v>
      </c>
      <c r="B60" s="259"/>
      <c r="C60" s="259"/>
      <c r="D60" s="255"/>
      <c r="E60" s="256">
        <v>134.4</v>
      </c>
      <c r="F60" s="257"/>
      <c r="G60" s="256">
        <v>108.8</v>
      </c>
      <c r="H60" s="257"/>
      <c r="I60" s="256">
        <v>123.6</v>
      </c>
      <c r="J60" s="257"/>
      <c r="K60" s="256">
        <v>115.2</v>
      </c>
      <c r="L60" s="257"/>
      <c r="M60" s="256">
        <v>102.4</v>
      </c>
      <c r="N60" s="257"/>
      <c r="O60" s="256">
        <v>144</v>
      </c>
      <c r="P60" s="257"/>
    </row>
    <row r="61" spans="1:16" x14ac:dyDescent="0.25">
      <c r="A61" s="76" t="s">
        <v>45</v>
      </c>
      <c r="B61" s="259"/>
      <c r="C61" s="259"/>
      <c r="D61" s="255"/>
      <c r="E61" s="256">
        <v>6.4</v>
      </c>
      <c r="F61" s="257"/>
      <c r="G61" s="256">
        <v>12.8</v>
      </c>
      <c r="H61" s="257"/>
      <c r="I61" s="256">
        <v>19.2</v>
      </c>
      <c r="J61" s="257"/>
      <c r="K61" s="256">
        <v>12.8</v>
      </c>
      <c r="L61" s="257"/>
      <c r="M61" s="256">
        <v>0</v>
      </c>
      <c r="N61" s="257"/>
      <c r="O61" s="256">
        <v>7.2</v>
      </c>
      <c r="P61" s="257"/>
    </row>
    <row r="62" spans="1:16" x14ac:dyDescent="0.25">
      <c r="A62" s="76" t="s">
        <v>40</v>
      </c>
      <c r="B62" s="77"/>
      <c r="C62" s="77"/>
      <c r="D62" s="78"/>
      <c r="E62" s="256">
        <v>6.4</v>
      </c>
      <c r="F62" s="257"/>
      <c r="G62" s="268">
        <v>12.8</v>
      </c>
      <c r="H62" s="269"/>
      <c r="I62" s="268">
        <v>19.2</v>
      </c>
      <c r="J62" s="269"/>
      <c r="K62" s="268">
        <v>12.8</v>
      </c>
      <c r="L62" s="269"/>
      <c r="M62" s="268">
        <v>0</v>
      </c>
      <c r="N62" s="269"/>
      <c r="O62" s="268">
        <v>0</v>
      </c>
      <c r="P62" s="269"/>
    </row>
    <row r="63" spans="1:16" ht="24.75" customHeight="1" x14ac:dyDescent="0.25">
      <c r="A63" s="76" t="s">
        <v>46</v>
      </c>
      <c r="B63" s="259"/>
      <c r="C63" s="259"/>
      <c r="D63" s="255"/>
      <c r="E63" s="256">
        <v>0</v>
      </c>
      <c r="F63" s="257"/>
      <c r="G63" s="256">
        <v>0</v>
      </c>
      <c r="H63" s="257"/>
      <c r="I63" s="256">
        <v>0</v>
      </c>
      <c r="J63" s="257"/>
      <c r="K63" s="256">
        <v>0</v>
      </c>
      <c r="L63" s="257"/>
      <c r="M63" s="268">
        <f>5*8*0.8</f>
        <v>32</v>
      </c>
      <c r="N63" s="269"/>
      <c r="O63" s="256">
        <v>0</v>
      </c>
      <c r="P63" s="257"/>
    </row>
    <row r="64" spans="1:16" ht="27" customHeight="1" x14ac:dyDescent="0.25">
      <c r="A64" s="76" t="s">
        <v>38</v>
      </c>
      <c r="B64" s="77"/>
      <c r="C64" s="77"/>
      <c r="D64" s="78"/>
      <c r="E64" s="256">
        <v>0</v>
      </c>
      <c r="F64" s="257"/>
      <c r="G64" s="256">
        <v>0</v>
      </c>
      <c r="H64" s="257"/>
      <c r="I64" s="256">
        <v>0</v>
      </c>
      <c r="J64" s="257"/>
      <c r="K64" s="256">
        <v>0</v>
      </c>
      <c r="L64" s="257"/>
      <c r="M64" s="256">
        <v>12.8</v>
      </c>
      <c r="N64" s="257"/>
      <c r="O64" s="256">
        <v>0</v>
      </c>
      <c r="P64" s="257"/>
    </row>
    <row r="65" spans="1:16" ht="27" customHeight="1" x14ac:dyDescent="0.25">
      <c r="A65" s="76" t="s">
        <v>47</v>
      </c>
      <c r="B65" s="259"/>
      <c r="C65" s="259"/>
      <c r="D65" s="255"/>
      <c r="E65" s="256">
        <v>0</v>
      </c>
      <c r="F65" s="257"/>
      <c r="G65" s="256">
        <v>6.4</v>
      </c>
      <c r="H65" s="257"/>
      <c r="I65" s="256">
        <v>0</v>
      </c>
      <c r="J65" s="257"/>
      <c r="K65" s="256">
        <v>0</v>
      </c>
      <c r="L65" s="257"/>
      <c r="M65" s="256">
        <v>0</v>
      </c>
      <c r="N65" s="257"/>
      <c r="O65" s="256">
        <v>0</v>
      </c>
      <c r="P65" s="257"/>
    </row>
    <row r="66" spans="1:16" ht="28.5" customHeight="1" x14ac:dyDescent="0.25">
      <c r="A66" s="76" t="s">
        <v>52</v>
      </c>
      <c r="B66" s="77"/>
      <c r="C66" s="77"/>
      <c r="D66" s="78"/>
      <c r="E66" s="256">
        <v>0</v>
      </c>
      <c r="F66" s="257"/>
      <c r="G66" s="256">
        <v>6.4</v>
      </c>
      <c r="H66" s="257"/>
      <c r="I66" s="256">
        <v>0</v>
      </c>
      <c r="J66" s="257"/>
      <c r="K66" s="256">
        <v>0</v>
      </c>
      <c r="L66" s="257"/>
      <c r="M66" s="256">
        <v>0</v>
      </c>
      <c r="N66" s="257"/>
      <c r="O66" s="256">
        <v>0</v>
      </c>
      <c r="P66" s="257"/>
    </row>
    <row r="67" spans="1:16" ht="18" customHeight="1" x14ac:dyDescent="0.25">
      <c r="A67" s="76" t="s">
        <v>48</v>
      </c>
      <c r="B67" s="259"/>
      <c r="C67" s="259"/>
      <c r="D67" s="255"/>
      <c r="E67" s="256">
        <v>6.4</v>
      </c>
      <c r="F67" s="257"/>
      <c r="G67" s="256">
        <v>0</v>
      </c>
      <c r="H67" s="257"/>
      <c r="I67" s="256">
        <v>0</v>
      </c>
      <c r="J67" s="257"/>
      <c r="K67" s="256">
        <v>6.4</v>
      </c>
      <c r="L67" s="257"/>
      <c r="M67" s="256">
        <v>12.8</v>
      </c>
      <c r="N67" s="257"/>
      <c r="O67" s="256">
        <v>0</v>
      </c>
      <c r="P67" s="257"/>
    </row>
    <row r="68" spans="1:16" ht="15.75" customHeight="1" thickBot="1" x14ac:dyDescent="0.3">
      <c r="A68" s="79" t="s">
        <v>39</v>
      </c>
      <c r="B68" s="80"/>
      <c r="C68" s="80"/>
      <c r="D68" s="81"/>
      <c r="E68" s="256">
        <v>6.4</v>
      </c>
      <c r="F68" s="257"/>
      <c r="G68" s="256">
        <v>0</v>
      </c>
      <c r="H68" s="257"/>
      <c r="I68" s="256">
        <v>0</v>
      </c>
      <c r="J68" s="257"/>
      <c r="K68" s="256">
        <v>6.4</v>
      </c>
      <c r="L68" s="257"/>
      <c r="M68" s="256">
        <v>12.8</v>
      </c>
      <c r="N68" s="257"/>
      <c r="O68" s="256">
        <v>0</v>
      </c>
      <c r="P68" s="257"/>
    </row>
    <row r="69" spans="1:16" x14ac:dyDescent="0.25">
      <c r="A69" s="261" t="s">
        <v>35</v>
      </c>
      <c r="B69" s="262"/>
      <c r="C69" s="262"/>
      <c r="D69" s="263"/>
      <c r="E69" s="264">
        <f>E58+E61+E63+E65+E67</f>
        <v>147.20000000000002</v>
      </c>
      <c r="F69" s="265"/>
      <c r="G69" s="264">
        <f t="shared" ref="G69" si="7">G58+G61+G63+G65+G67</f>
        <v>128</v>
      </c>
      <c r="H69" s="265"/>
      <c r="I69" s="266">
        <f t="shared" ref="I69" si="8">I58+I61+I63+I65+I67</f>
        <v>142.79999999999998</v>
      </c>
      <c r="J69" s="267"/>
      <c r="K69" s="264">
        <f t="shared" ref="K69" si="9">K58+K61+K63+K65+K67</f>
        <v>134.4</v>
      </c>
      <c r="L69" s="265"/>
      <c r="M69" s="266">
        <f t="shared" ref="M69" si="10">M58+M61+M63+M65+M67</f>
        <v>147.20000000000002</v>
      </c>
      <c r="N69" s="267"/>
      <c r="O69" s="266">
        <f t="shared" ref="O69" si="11">O58+O61+O63+O65+O67</f>
        <v>151.19999999999999</v>
      </c>
      <c r="P69" s="267"/>
    </row>
    <row r="70" spans="1:16" ht="27" customHeight="1" thickBot="1" x14ac:dyDescent="0.3">
      <c r="A70" s="281" t="s">
        <v>49</v>
      </c>
      <c r="B70" s="282"/>
      <c r="C70" s="282"/>
      <c r="D70" s="282"/>
      <c r="E70" s="277">
        <f>E60+E62+E64+E66+E68</f>
        <v>147.20000000000002</v>
      </c>
      <c r="F70" s="278"/>
      <c r="G70" s="277">
        <f t="shared" ref="G70" si="12">G60+G62+G64+G66+G68</f>
        <v>128</v>
      </c>
      <c r="H70" s="278"/>
      <c r="I70" s="277">
        <f t="shared" ref="I70" si="13">I60+I62+I64+I66+I68</f>
        <v>142.79999999999998</v>
      </c>
      <c r="J70" s="278"/>
      <c r="K70" s="277">
        <f t="shared" ref="K70" si="14">K60+K62+K64+K66+K68</f>
        <v>134.4</v>
      </c>
      <c r="L70" s="278"/>
      <c r="M70" s="277">
        <f t="shared" ref="M70" si="15">M60+M62+M64+M66+M68</f>
        <v>128</v>
      </c>
      <c r="N70" s="278"/>
      <c r="O70" s="277">
        <f t="shared" ref="O70" si="16">O60+O62+O64+O66+O68</f>
        <v>144</v>
      </c>
      <c r="P70" s="278"/>
    </row>
    <row r="71" spans="1:16" ht="15.75" customHeight="1" x14ac:dyDescent="0.25">
      <c r="A71" s="16"/>
      <c r="B71" s="16"/>
      <c r="C71" s="16"/>
      <c r="D71" s="16"/>
      <c r="E71" s="16"/>
      <c r="F71" s="16"/>
      <c r="G71" s="16"/>
      <c r="H71" s="16"/>
      <c r="I71" s="16"/>
      <c r="J71" s="16"/>
      <c r="K71" s="16"/>
      <c r="L71" s="16"/>
      <c r="M71" s="16"/>
      <c r="N71" s="16"/>
      <c r="O71" s="16"/>
      <c r="P71" s="16"/>
    </row>
    <row r="72" spans="1:16" ht="15.75" customHeight="1" x14ac:dyDescent="0.25">
      <c r="A72" s="86" t="s">
        <v>42</v>
      </c>
      <c r="B72" s="260"/>
      <c r="C72" s="16"/>
      <c r="D72" s="16"/>
      <c r="E72" s="16"/>
      <c r="F72" s="16"/>
      <c r="G72" s="16"/>
      <c r="H72" s="16"/>
      <c r="I72" s="16"/>
      <c r="J72" s="16"/>
      <c r="K72" s="16"/>
      <c r="L72" s="16"/>
      <c r="M72" s="16"/>
      <c r="N72" s="16"/>
      <c r="O72" s="16"/>
      <c r="P72" s="16"/>
    </row>
    <row r="73" spans="1:16" ht="57" customHeight="1" x14ac:dyDescent="0.25">
      <c r="A73" s="74" t="s">
        <v>105</v>
      </c>
      <c r="B73" s="75"/>
      <c r="C73" s="75"/>
      <c r="D73" s="75"/>
      <c r="E73" s="75"/>
      <c r="F73" s="75"/>
      <c r="G73" s="75"/>
      <c r="H73" s="75"/>
      <c r="I73" s="75"/>
      <c r="J73" s="75"/>
      <c r="K73" s="75"/>
      <c r="L73" s="75"/>
      <c r="M73" s="75"/>
      <c r="N73" s="75"/>
      <c r="O73" s="75"/>
      <c r="P73" s="75"/>
    </row>
    <row r="74" spans="1:16" ht="15.75" customHeight="1" x14ac:dyDescent="0.25">
      <c r="A74" s="74"/>
      <c r="B74" s="75"/>
      <c r="C74" s="75"/>
      <c r="D74" s="75"/>
      <c r="E74" s="75"/>
      <c r="F74" s="75"/>
      <c r="G74" s="75"/>
      <c r="H74" s="75"/>
      <c r="I74" s="75"/>
      <c r="J74" s="75"/>
      <c r="K74" s="75"/>
      <c r="L74" s="75"/>
      <c r="M74" s="75"/>
      <c r="N74" s="75"/>
      <c r="O74" s="75"/>
      <c r="P74" s="75"/>
    </row>
    <row r="75" spans="1:16" x14ac:dyDescent="0.25">
      <c r="A75" s="14" t="s">
        <v>17</v>
      </c>
      <c r="B75" s="14"/>
      <c r="C75" s="14"/>
      <c r="D75" s="1"/>
      <c r="E75" s="1"/>
      <c r="F75" s="4"/>
      <c r="G75" s="10"/>
      <c r="H75" s="4"/>
      <c r="I75" s="1"/>
      <c r="J75" s="1"/>
      <c r="K75" s="1"/>
      <c r="L75" s="1"/>
      <c r="M75" s="1"/>
      <c r="N75" s="1"/>
      <c r="O75" s="1"/>
      <c r="P75" s="1"/>
    </row>
    <row r="76" spans="1:16" x14ac:dyDescent="0.25">
      <c r="A76" s="11" t="s">
        <v>15</v>
      </c>
      <c r="B76" s="11"/>
      <c r="C76" s="11"/>
      <c r="D76" s="11"/>
      <c r="E76" s="11"/>
      <c r="F76" s="11"/>
      <c r="G76" s="11"/>
      <c r="H76" s="11"/>
      <c r="I76" s="11"/>
      <c r="J76" s="11"/>
      <c r="K76" s="1"/>
      <c r="L76" s="1"/>
      <c r="M76" s="1"/>
      <c r="N76" s="1"/>
      <c r="O76" s="1"/>
      <c r="P76" s="1"/>
    </row>
    <row r="77" spans="1:16" ht="15.75" thickBot="1" x14ac:dyDescent="0.3">
      <c r="A77" s="11"/>
      <c r="B77" s="11"/>
      <c r="C77" s="11"/>
      <c r="D77" s="11"/>
      <c r="E77" s="11"/>
      <c r="F77" s="11"/>
      <c r="G77" s="11"/>
      <c r="H77" s="11"/>
      <c r="I77" s="11"/>
      <c r="J77" s="11"/>
      <c r="K77" s="1"/>
      <c r="L77" s="1"/>
      <c r="M77" s="1"/>
      <c r="N77" s="1"/>
      <c r="O77" s="1"/>
      <c r="P77" s="1"/>
    </row>
    <row r="78" spans="1:16" ht="15.75" customHeight="1" thickBot="1" x14ac:dyDescent="0.3">
      <c r="A78" s="11"/>
      <c r="B78" s="11"/>
      <c r="C78" s="11"/>
      <c r="D78" s="11"/>
      <c r="E78" s="11"/>
      <c r="F78" s="11"/>
      <c r="G78" s="71" t="s">
        <v>16</v>
      </c>
      <c r="H78" s="85"/>
      <c r="I78" s="71" t="s">
        <v>24</v>
      </c>
      <c r="J78" s="72"/>
      <c r="K78" s="270"/>
      <c r="L78" s="71" t="s">
        <v>25</v>
      </c>
      <c r="M78" s="85"/>
      <c r="N78" s="71" t="s">
        <v>26</v>
      </c>
      <c r="O78" s="72"/>
      <c r="P78" s="270"/>
    </row>
    <row r="79" spans="1:16" ht="14.25" customHeight="1" thickBot="1" x14ac:dyDescent="0.3">
      <c r="A79" s="12"/>
      <c r="B79" s="12"/>
      <c r="C79" s="12"/>
      <c r="D79" s="12"/>
      <c r="E79" s="83" t="s">
        <v>27</v>
      </c>
      <c r="F79" s="84"/>
      <c r="G79" s="69">
        <v>43282</v>
      </c>
      <c r="H79" s="271"/>
      <c r="I79" s="63" t="s">
        <v>84</v>
      </c>
      <c r="J79" s="64"/>
      <c r="K79" s="65"/>
      <c r="L79" s="272" t="s">
        <v>57</v>
      </c>
      <c r="M79" s="272"/>
      <c r="N79" s="273"/>
      <c r="O79" s="273"/>
      <c r="P79" s="274"/>
    </row>
    <row r="80" spans="1:16" ht="15" customHeight="1" thickBot="1" x14ac:dyDescent="0.3">
      <c r="A80" s="22"/>
      <c r="B80" s="13"/>
      <c r="C80" s="13"/>
      <c r="D80" s="13"/>
      <c r="E80" s="83" t="s">
        <v>28</v>
      </c>
      <c r="F80" s="84"/>
      <c r="G80" s="275">
        <v>43282</v>
      </c>
      <c r="H80" s="276"/>
      <c r="I80" s="66" t="s">
        <v>85</v>
      </c>
      <c r="J80" s="67"/>
      <c r="K80" s="68"/>
      <c r="L80" s="90" t="s">
        <v>70</v>
      </c>
      <c r="M80" s="90"/>
      <c r="N80" s="279"/>
      <c r="O80" s="279"/>
      <c r="P80" s="280"/>
    </row>
    <row r="81" spans="1:3" x14ac:dyDescent="0.25">
      <c r="A81" s="15"/>
      <c r="B81" s="15"/>
      <c r="C81" s="15"/>
    </row>
  </sheetData>
  <sheetProtection insertRows="0" deleteRows="0" autoFilter="0"/>
  <mergeCells count="211">
    <mergeCell ref="E50:O50"/>
    <mergeCell ref="E51:O51"/>
    <mergeCell ref="E39:O39"/>
    <mergeCell ref="E41:O41"/>
    <mergeCell ref="E42:O42"/>
    <mergeCell ref="E43:O43"/>
    <mergeCell ref="E44:O44"/>
    <mergeCell ref="E45:O45"/>
    <mergeCell ref="E47:O47"/>
    <mergeCell ref="E48:O48"/>
    <mergeCell ref="E49:O49"/>
    <mergeCell ref="O65:P65"/>
    <mergeCell ref="M60:N60"/>
    <mergeCell ref="M61:N61"/>
    <mergeCell ref="M63:N63"/>
    <mergeCell ref="A63:D63"/>
    <mergeCell ref="A65:D65"/>
    <mergeCell ref="A67:D67"/>
    <mergeCell ref="A64:D64"/>
    <mergeCell ref="E64:F64"/>
    <mergeCell ref="G64:H64"/>
    <mergeCell ref="I64:J64"/>
    <mergeCell ref="K64:L64"/>
    <mergeCell ref="M64:N64"/>
    <mergeCell ref="I63:J63"/>
    <mergeCell ref="E63:F63"/>
    <mergeCell ref="E65:F65"/>
    <mergeCell ref="E67:F67"/>
    <mergeCell ref="G61:H61"/>
    <mergeCell ref="G63:H63"/>
    <mergeCell ref="G65:H65"/>
    <mergeCell ref="G67:H67"/>
    <mergeCell ref="A61:D61"/>
    <mergeCell ref="E80:F80"/>
    <mergeCell ref="G80:H80"/>
    <mergeCell ref="A68:D68"/>
    <mergeCell ref="E68:F68"/>
    <mergeCell ref="G68:H68"/>
    <mergeCell ref="A66:D66"/>
    <mergeCell ref="E66:F66"/>
    <mergeCell ref="G66:H66"/>
    <mergeCell ref="A74:P74"/>
    <mergeCell ref="I70:J70"/>
    <mergeCell ref="K70:L70"/>
    <mergeCell ref="M70:N70"/>
    <mergeCell ref="O70:P70"/>
    <mergeCell ref="I80:K80"/>
    <mergeCell ref="L80:M80"/>
    <mergeCell ref="N80:P80"/>
    <mergeCell ref="I67:J67"/>
    <mergeCell ref="K67:L67"/>
    <mergeCell ref="A70:D70"/>
    <mergeCell ref="E70:F70"/>
    <mergeCell ref="G70:H70"/>
    <mergeCell ref="A73:P73"/>
    <mergeCell ref="G78:H78"/>
    <mergeCell ref="I78:K78"/>
    <mergeCell ref="L78:M78"/>
    <mergeCell ref="N78:P78"/>
    <mergeCell ref="E79:F79"/>
    <mergeCell ref="G79:H79"/>
    <mergeCell ref="I79:K79"/>
    <mergeCell ref="L79:M79"/>
    <mergeCell ref="N79:P79"/>
    <mergeCell ref="O60:P60"/>
    <mergeCell ref="A60:D60"/>
    <mergeCell ref="E60:F60"/>
    <mergeCell ref="G60:H60"/>
    <mergeCell ref="I60:J60"/>
    <mergeCell ref="K60:L60"/>
    <mergeCell ref="O62:P62"/>
    <mergeCell ref="I61:J61"/>
    <mergeCell ref="K61:L61"/>
    <mergeCell ref="E61:F61"/>
    <mergeCell ref="O69:P69"/>
    <mergeCell ref="I68:J68"/>
    <mergeCell ref="K68:L68"/>
    <mergeCell ref="M68:N68"/>
    <mergeCell ref="O64:P64"/>
    <mergeCell ref="I66:J66"/>
    <mergeCell ref="K66:L66"/>
    <mergeCell ref="A72:B72"/>
    <mergeCell ref="O68:P68"/>
    <mergeCell ref="A69:D69"/>
    <mergeCell ref="E69:F69"/>
    <mergeCell ref="G69:H69"/>
    <mergeCell ref="I69:J69"/>
    <mergeCell ref="K69:L69"/>
    <mergeCell ref="M69:N69"/>
    <mergeCell ref="O61:P61"/>
    <mergeCell ref="O63:P63"/>
    <mergeCell ref="I65:J65"/>
    <mergeCell ref="K65:L65"/>
    <mergeCell ref="K63:L63"/>
    <mergeCell ref="A62:D62"/>
    <mergeCell ref="E62:F62"/>
    <mergeCell ref="G62:H62"/>
    <mergeCell ref="I62:J62"/>
    <mergeCell ref="K62:L62"/>
    <mergeCell ref="M62:N62"/>
    <mergeCell ref="M66:N66"/>
    <mergeCell ref="O66:P66"/>
    <mergeCell ref="M65:N65"/>
    <mergeCell ref="M67:N67"/>
    <mergeCell ref="O67:P67"/>
    <mergeCell ref="A54:O54"/>
    <mergeCell ref="E57:F57"/>
    <mergeCell ref="G57:H57"/>
    <mergeCell ref="I57:J57"/>
    <mergeCell ref="K57:L57"/>
    <mergeCell ref="M57:N57"/>
    <mergeCell ref="O57:P57"/>
    <mergeCell ref="A57:D57"/>
    <mergeCell ref="A59:D59"/>
    <mergeCell ref="E59:F59"/>
    <mergeCell ref="G59:H59"/>
    <mergeCell ref="I59:J59"/>
    <mergeCell ref="K59:L59"/>
    <mergeCell ref="M59:N59"/>
    <mergeCell ref="G58:H58"/>
    <mergeCell ref="I58:J58"/>
    <mergeCell ref="K58:L58"/>
    <mergeCell ref="M58:N58"/>
    <mergeCell ref="O58:P58"/>
    <mergeCell ref="A55:O55"/>
    <mergeCell ref="O59:P59"/>
    <mergeCell ref="A58:D58"/>
    <mergeCell ref="E58:F58"/>
    <mergeCell ref="A35:A40"/>
    <mergeCell ref="B40:O40"/>
    <mergeCell ref="A41:A46"/>
    <mergeCell ref="B46:O46"/>
    <mergeCell ref="A47:A52"/>
    <mergeCell ref="B52:O52"/>
    <mergeCell ref="A23:A28"/>
    <mergeCell ref="E23:O23"/>
    <mergeCell ref="E24:O24"/>
    <mergeCell ref="E25:O25"/>
    <mergeCell ref="B28:O28"/>
    <mergeCell ref="A29:A34"/>
    <mergeCell ref="E29:O29"/>
    <mergeCell ref="E30:O30"/>
    <mergeCell ref="E31:O31"/>
    <mergeCell ref="B34:O34"/>
    <mergeCell ref="E26:O26"/>
    <mergeCell ref="E27:O27"/>
    <mergeCell ref="E32:O32"/>
    <mergeCell ref="E33:O33"/>
    <mergeCell ref="E35:O35"/>
    <mergeCell ref="E36:O36"/>
    <mergeCell ref="E37:O37"/>
    <mergeCell ref="E38:O38"/>
    <mergeCell ref="A15:P15"/>
    <mergeCell ref="E16:O16"/>
    <mergeCell ref="A17:A22"/>
    <mergeCell ref="E17:O17"/>
    <mergeCell ref="E18:O18"/>
    <mergeCell ref="E19:O19"/>
    <mergeCell ref="B22:O22"/>
    <mergeCell ref="O12:P12"/>
    <mergeCell ref="A13:D13"/>
    <mergeCell ref="E13:F13"/>
    <mergeCell ref="G13:H13"/>
    <mergeCell ref="I13:J13"/>
    <mergeCell ref="K13:L13"/>
    <mergeCell ref="M13:N13"/>
    <mergeCell ref="O13:P13"/>
    <mergeCell ref="A12:D12"/>
    <mergeCell ref="E12:F12"/>
    <mergeCell ref="G12:H12"/>
    <mergeCell ref="I12:J12"/>
    <mergeCell ref="K12:L12"/>
    <mergeCell ref="M12:N12"/>
    <mergeCell ref="E20:O20"/>
    <mergeCell ref="E21:O21"/>
    <mergeCell ref="A10:D10"/>
    <mergeCell ref="E10:F10"/>
    <mergeCell ref="G10:H10"/>
    <mergeCell ref="I10:J10"/>
    <mergeCell ref="K10:L10"/>
    <mergeCell ref="M10:N10"/>
    <mergeCell ref="O10:P10"/>
    <mergeCell ref="Q10:R10"/>
    <mergeCell ref="A11:D11"/>
    <mergeCell ref="E11:F11"/>
    <mergeCell ref="G11:H11"/>
    <mergeCell ref="I11:J11"/>
    <mergeCell ref="K11:L11"/>
    <mergeCell ref="M11:N11"/>
    <mergeCell ref="O11:P11"/>
    <mergeCell ref="A7:D7"/>
    <mergeCell ref="E7:H7"/>
    <mergeCell ref="I7:L7"/>
    <mergeCell ref="M7:P7"/>
    <mergeCell ref="A8:D8"/>
    <mergeCell ref="E8:H8"/>
    <mergeCell ref="I8:L8"/>
    <mergeCell ref="M8:P8"/>
    <mergeCell ref="A9:D9"/>
    <mergeCell ref="A1:P1"/>
    <mergeCell ref="A3:H3"/>
    <mergeCell ref="I3:L3"/>
    <mergeCell ref="M3:P3"/>
    <mergeCell ref="A4:H4"/>
    <mergeCell ref="I4:L4"/>
    <mergeCell ref="M4:P4"/>
    <mergeCell ref="I5:L5"/>
    <mergeCell ref="A6:D6"/>
    <mergeCell ref="E6:H6"/>
    <mergeCell ref="I6:L6"/>
    <mergeCell ref="M6:P6"/>
  </mergeCells>
  <dataValidations count="4">
    <dataValidation type="decimal" allowBlank="1" showInputMessage="1" showErrorMessage="1" sqref="P17:P52">
      <formula1>0</formula1>
      <formula2>20000</formula2>
    </dataValidation>
    <dataValidation type="decimal" allowBlank="1" showInputMessage="1" showErrorMessage="1" sqref="G58:G70 K58:K70 M58:M70 I58:I70 O58:O70 E58:E70">
      <formula1>0</formula1>
      <formula2>2000</formula2>
    </dataValidation>
    <dataValidation type="list" allowBlank="1" showInputMessage="1" showErrorMessage="1" sqref="L11">
      <formula1>"Pracovní smlouva,DPČ,DPP"</formula1>
    </dataValidation>
    <dataValidation type="list" allowBlank="1" showInputMessage="1" showErrorMessage="1" sqref="M6:P6">
      <formula1>"Pracovní smlouva,DPP,DPČ"</formula1>
    </dataValidation>
  </dataValidations>
  <printOptions horizontalCentered="1"/>
  <pageMargins left="0.70866141732283472" right="0.70866141732283472" top="0.94488188976377963" bottom="0.9055118110236221" header="0.31496062992125984" footer="0.19685039370078741"/>
  <pageSetup paperSize="9" scale="54" fitToWidth="0" fitToHeight="0" orientation="portrait" r:id="rId1"/>
  <headerFooter scaleWithDoc="0" alignWithMargins="0">
    <oddFooter>&amp;C&amp;G</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0104a4cd-1400-468e-be1b-c7aad71d7d5a">15OPMSMT0001-3-7037</_dlc_DocId>
    <_dlc_DocIdUrl xmlns="0104a4cd-1400-468e-be1b-c7aad71d7d5a">
      <Url>https://op.msmt.cz/_layouts/15/DocIdRedir.aspx?ID=15OPMSMT0001-3-7037</Url>
      <Description>15OPMSMT0001-3-7037</Description>
    </_dlc_DocIdUrl>
    <PublishingExpirationDate xmlns="http://schemas.microsoft.com/sharepoint/v3" xsi:nil="true"/>
    <PublishingStartDate xmlns="http://schemas.microsoft.com/sharepoint/v3"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5BDCA75A58C97E438F3C819E8D8D88E5" ma:contentTypeVersion="5" ma:contentTypeDescription="Vytvoří nový dokument" ma:contentTypeScope="" ma:versionID="65bad2ce7ad43b578ba6f17a3b5d2fcb">
  <xsd:schema xmlns:xsd="http://www.w3.org/2001/XMLSchema" xmlns:xs="http://www.w3.org/2001/XMLSchema" xmlns:p="http://schemas.microsoft.com/office/2006/metadata/properties" xmlns:ns1="http://schemas.microsoft.com/sharepoint/v3" xmlns:ns2="0104a4cd-1400-468e-be1b-c7aad71d7d5a" targetNamespace="http://schemas.microsoft.com/office/2006/metadata/properties" ma:root="true" ma:fieldsID="7b796d3f5dbe204093f5eaef157c0cde" ns1:_="" ns2:_="">
    <xsd:import namespace="http://schemas.microsoft.com/sharepoint/v3"/>
    <xsd:import namespace="0104a4cd-1400-468e-be1b-c7aad71d7d5a"/>
    <xsd:element name="properties">
      <xsd:complexType>
        <xsd:sequence>
          <xsd:element name="documentManagement">
            <xsd:complexType>
              <xsd:all>
                <xsd:element ref="ns1:PublishingStartDate" minOccurs="0"/>
                <xsd:element ref="ns1:PublishingExpirationDate"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Datum zahájení plánování" ma:hidden="true" ma:internalName="PublishingStartDate" ma:readOnly="false">
      <xsd:simpleType>
        <xsd:restriction base="dms:Unknown"/>
      </xsd:simpleType>
    </xsd:element>
    <xsd:element name="PublishingExpirationDate" ma:index="9" nillable="true" ma:displayName="Datum ukončení plánování"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104a4cd-1400-468e-be1b-c7aad71d7d5a" elementFormDefault="qualified">
    <xsd:import namespace="http://schemas.microsoft.com/office/2006/documentManagement/types"/>
    <xsd:import namespace="http://schemas.microsoft.com/office/infopath/2007/PartnerControls"/>
    <xsd:element name="_dlc_DocId" ma:index="10" nillable="true" ma:displayName="Hodnota ID dokumentu" ma:description="Hodnota ID dokumentu přiřazená této položce" ma:internalName="_dlc_DocId" ma:readOnly="true">
      <xsd:simpleType>
        <xsd:restriction base="dms:Text"/>
      </xsd:simpleType>
    </xsd:element>
    <xsd:element name="_dlc_DocIdUrl" ma:index="11" nillable="true" ma:displayName="ID dokumentu" ma:description="Trvalý odkaz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Zachovat ID" ma:description="Ponechat ID po přidání"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ma:index="13" ma:displayName="Komentář"/>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0FA3102A-159B-4D05-BDB7-5479F623421C}"/>
</file>

<file path=customXml/itemProps2.xml><?xml version="1.0" encoding="utf-8"?>
<ds:datastoreItem xmlns:ds="http://schemas.openxmlformats.org/officeDocument/2006/customXml" ds:itemID="{DCF753F5-624A-4CCF-AE5C-51D561B862D7}"/>
</file>

<file path=customXml/itemProps3.xml><?xml version="1.0" encoding="utf-8"?>
<ds:datastoreItem xmlns:ds="http://schemas.openxmlformats.org/officeDocument/2006/customXml" ds:itemID="{DD4BDAE6-D1E4-4AEC-8402-C079C9A171DB}"/>
</file>

<file path=customXml/itemProps4.xml><?xml version="1.0" encoding="utf-8"?>
<ds:datastoreItem xmlns:ds="http://schemas.openxmlformats.org/officeDocument/2006/customXml" ds:itemID="{CFB65393-A68D-4596-B55D-CA52784840D4}"/>
</file>

<file path=customXml/itemProps5.xml><?xml version="1.0" encoding="utf-8"?>
<ds:datastoreItem xmlns:ds="http://schemas.openxmlformats.org/officeDocument/2006/customXml" ds:itemID="{382CD75F-3068-437A-9D9E-205C0237E1C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PV_souhrnny (hrazených)</vt:lpstr>
      <vt:lpstr>PV_souhrnny (souvisejících)</vt:lpstr>
      <vt:lpstr>'PV_souhrnny (souvisejících)'!Oblast_tisku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2006-09-16T00:00:00Z</dcterms:created>
  <dcterms:modified xsi:type="dcterms:W3CDTF">2018-08-01T10:41:56Z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0x0101005BDCA75A58C97E438F3C819E8D8D88E5</vt:lpwstr>
  </property>
  <property fmtid="{D5CDD505-2E9C-101B-9397-08002B2CF9AE}" pid="3" name="_dlc_DocIdItemGuid">
    <vt:lpwstr>8ac762b8-ddad-43eb-9740-dea8db8600b4</vt:lpwstr>
  </property>
  <property fmtid="{D5CDD505-2E9C-101B-9397-08002B2CF9AE}" pid="4" name="Komentář">
    <vt:lpwstr/>
  </property>
</Properties>
</file>