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velka\Desktop\havelka@genetica.cz\1.) Projekty\2.) PCR\dPCR\34.) Kriegová\VŘ dPCR - Kriegová\Podklady\dPCR VŘ\"/>
    </mc:Choice>
  </mc:AlternateContent>
  <bookViews>
    <workbookView xWindow="0" yWindow="0" windowWidth="28800" windowHeight="11630" activeTab="5"/>
  </bookViews>
  <sheets>
    <sheet name="část I" sheetId="2" r:id="rId1"/>
    <sheet name="část II" sheetId="3" r:id="rId2"/>
    <sheet name="část III" sheetId="9" r:id="rId3"/>
    <sheet name="část IV" sheetId="10" r:id="rId4"/>
    <sheet name="část V" sheetId="11" r:id="rId5"/>
    <sheet name="část VI" sheetId="12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1" i="12" l="1"/>
  <c r="I39" i="12"/>
  <c r="E35" i="12" l="1"/>
  <c r="G34" i="12" l="1"/>
  <c r="I34" i="12" s="1"/>
  <c r="G33" i="12"/>
  <c r="I33" i="12" s="1"/>
  <c r="G31" i="12"/>
  <c r="I31" i="12" s="1"/>
  <c r="G25" i="12"/>
  <c r="I25" i="12" s="1"/>
  <c r="G21" i="12"/>
  <c r="I21" i="12" s="1"/>
  <c r="G17" i="12"/>
  <c r="I17" i="12" s="1"/>
  <c r="I13" i="12"/>
  <c r="G13" i="12"/>
  <c r="G39" i="12"/>
  <c r="G8" i="12" l="1"/>
  <c r="I8" i="12" s="1"/>
  <c r="I58" i="11" l="1"/>
  <c r="G58" i="11"/>
  <c r="E58" i="11"/>
  <c r="I39" i="10"/>
  <c r="G39" i="10"/>
  <c r="E39" i="10"/>
  <c r="I39" i="9"/>
  <c r="G39" i="9"/>
  <c r="E39" i="9"/>
  <c r="I39" i="3"/>
  <c r="G39" i="3"/>
  <c r="E39" i="3"/>
  <c r="I11" i="2" l="1"/>
  <c r="G11" i="2"/>
  <c r="E11" i="2"/>
  <c r="G41" i="12" l="1"/>
  <c r="E41" i="12"/>
  <c r="I35" i="12" l="1"/>
  <c r="G35" i="12"/>
  <c r="I27" i="12"/>
  <c r="G27" i="12"/>
  <c r="I23" i="12"/>
  <c r="G23" i="12"/>
  <c r="E23" i="12"/>
  <c r="I19" i="12"/>
  <c r="G19" i="12"/>
  <c r="E19" i="12"/>
  <c r="I15" i="12"/>
  <c r="G15" i="12"/>
  <c r="E15" i="12"/>
  <c r="I55" i="11"/>
  <c r="E55" i="11"/>
  <c r="G29" i="12" l="1"/>
  <c r="G36" i="12" s="1"/>
  <c r="G44" i="12" s="1"/>
  <c r="G55" i="11"/>
  <c r="I29" i="12"/>
  <c r="I36" i="12" s="1"/>
  <c r="I44" i="12" s="1"/>
  <c r="E29" i="12"/>
  <c r="E36" i="12" s="1"/>
  <c r="E44" i="12" s="1"/>
  <c r="I35" i="11"/>
  <c r="G35" i="11"/>
  <c r="E35" i="11"/>
  <c r="I27" i="11"/>
  <c r="G27" i="11"/>
  <c r="E27" i="11"/>
  <c r="I23" i="11"/>
  <c r="G23" i="11"/>
  <c r="E23" i="11"/>
  <c r="I19" i="11"/>
  <c r="G19" i="11"/>
  <c r="E19" i="11"/>
  <c r="I15" i="11"/>
  <c r="G15" i="11"/>
  <c r="E15" i="11"/>
  <c r="I29" i="11" l="1"/>
  <c r="I36" i="11" s="1"/>
  <c r="E29" i="11"/>
  <c r="E36" i="11" s="1"/>
  <c r="G29" i="11"/>
  <c r="G36" i="11" s="1"/>
  <c r="I35" i="10"/>
  <c r="G35" i="10"/>
  <c r="E35" i="10"/>
  <c r="I27" i="10"/>
  <c r="G27" i="10"/>
  <c r="E27" i="10"/>
  <c r="I23" i="10"/>
  <c r="G23" i="10"/>
  <c r="E23" i="10"/>
  <c r="I19" i="10"/>
  <c r="G19" i="10"/>
  <c r="E19" i="10"/>
  <c r="I15" i="10"/>
  <c r="G15" i="10"/>
  <c r="G29" i="10" s="1"/>
  <c r="G36" i="10" s="1"/>
  <c r="E15" i="10"/>
  <c r="I35" i="9"/>
  <c r="G35" i="9"/>
  <c r="E35" i="9"/>
  <c r="I27" i="9"/>
  <c r="G27" i="9"/>
  <c r="E27" i="9"/>
  <c r="I23" i="9"/>
  <c r="G23" i="9"/>
  <c r="E23" i="9"/>
  <c r="I19" i="9"/>
  <c r="G19" i="9"/>
  <c r="E19" i="9"/>
  <c r="I15" i="9"/>
  <c r="G15" i="9"/>
  <c r="E15" i="9"/>
  <c r="I29" i="10" l="1"/>
  <c r="I36" i="10" s="1"/>
  <c r="E29" i="10"/>
  <c r="E36" i="10" s="1"/>
  <c r="I29" i="9"/>
  <c r="I36" i="9" s="1"/>
  <c r="G29" i="9"/>
  <c r="G36" i="9" s="1"/>
  <c r="E29" i="9"/>
  <c r="E36" i="9" s="1"/>
  <c r="I35" i="3" l="1"/>
  <c r="G35" i="3"/>
  <c r="E35" i="3"/>
  <c r="I27" i="3"/>
  <c r="G27" i="3"/>
  <c r="E27" i="3"/>
  <c r="I23" i="3"/>
  <c r="G23" i="3"/>
  <c r="E23" i="3"/>
  <c r="I19" i="3"/>
  <c r="G19" i="3"/>
  <c r="E19" i="3"/>
  <c r="I15" i="3"/>
  <c r="G15" i="3"/>
  <c r="E15" i="3"/>
  <c r="E29" i="3" s="1"/>
  <c r="I38" i="2"/>
  <c r="G38" i="2"/>
  <c r="E38" i="2"/>
  <c r="I30" i="2"/>
  <c r="G30" i="2"/>
  <c r="E30" i="2"/>
  <c r="I26" i="2"/>
  <c r="G26" i="2"/>
  <c r="E26" i="2"/>
  <c r="I22" i="2"/>
  <c r="G22" i="2"/>
  <c r="E22" i="2"/>
  <c r="I18" i="2"/>
  <c r="G18" i="2"/>
  <c r="E18" i="2"/>
  <c r="I29" i="3" l="1"/>
  <c r="I36" i="3" s="1"/>
  <c r="G29" i="3"/>
  <c r="G36" i="3" s="1"/>
  <c r="E32" i="2"/>
  <c r="E39" i="2" s="1"/>
  <c r="E42" i="2" s="1"/>
  <c r="G32" i="2"/>
  <c r="G39" i="2" s="1"/>
  <c r="G42" i="2" s="1"/>
  <c r="I32" i="2"/>
  <c r="E36" i="3"/>
  <c r="I39" i="2"/>
  <c r="I42" i="2" s="1"/>
</calcChain>
</file>

<file path=xl/sharedStrings.xml><?xml version="1.0" encoding="utf-8"?>
<sst xmlns="http://schemas.openxmlformats.org/spreadsheetml/2006/main" count="346" uniqueCount="92">
  <si>
    <t>Příloha č.2</t>
  </si>
  <si>
    <t>Příloha krycího listu nabídkové ceny</t>
  </si>
  <si>
    <t xml:space="preserve">Pořizovací náklady </t>
  </si>
  <si>
    <t>Cena v Kč bez DPH</t>
  </si>
  <si>
    <t>DPH</t>
  </si>
  <si>
    <t>Cena v Kč vč. DPH</t>
  </si>
  <si>
    <t>Délka záruky v letech (zadavatel požaduje délku záruky min. 2 roky)</t>
  </si>
  <si>
    <t>roky / let</t>
  </si>
  <si>
    <r>
      <t xml:space="preserve">Četnost periodických BTK 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</si>
  <si>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t>rok</t>
  </si>
  <si>
    <r>
      <t xml:space="preserve">Četnost pravidelných servisních zásahů </t>
    </r>
    <r>
      <rPr>
        <b/>
        <vertAlign val="superscript"/>
        <sz val="11"/>
        <color theme="1"/>
        <rFont val="Calibri"/>
        <family val="2"/>
        <charset val="238"/>
        <scheme val="minor"/>
      </rPr>
      <t>4</t>
    </r>
  </si>
  <si>
    <r>
      <t xml:space="preserve">Náklady na pravidelné servisní zásahy po celou dobu předpokládané životnosti přístroje, zařízení </t>
    </r>
    <r>
      <rPr>
        <b/>
        <vertAlign val="superscript"/>
        <sz val="11"/>
        <color theme="1"/>
        <rFont val="Calibri"/>
        <family val="2"/>
        <charset val="238"/>
        <scheme val="minor"/>
      </rPr>
      <t xml:space="preserve">2 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
(Po dobu záruky budou pravidelné servisní zásahy prováděny zdarma)</t>
    </r>
  </si>
  <si>
    <t>Pravidelné servisní náklady celkem</t>
  </si>
  <si>
    <t>Náklady na instruktáž personálu dle zákona o zdravotnických prostředcích</t>
  </si>
  <si>
    <t>Modelové servisní náklady</t>
  </si>
  <si>
    <t>Hodinová sazba servisního technika - tyto částky účastník uvede v návrhu servisní smlouvy (článek VI. Cena a platební podmínky, bod 2., písmeno a))</t>
  </si>
  <si>
    <t>Náklady na dopravu (1 návštěva) v souvislosti s příjezdem servisního technika na pracoviště, zahrnující kilometrovné, čás strávený na cestě, apod.)  tyto částky účastník uvede v návrhu servisní smlouvy (článek VI. Cena a platební podmínky, bod 2., písmeno b))</t>
  </si>
  <si>
    <r>
      <t xml:space="preserve">Modelové servisní náklady po celou dobu předpokládané životnosti přístroje, zařízení </t>
    </r>
    <r>
      <rPr>
        <b/>
        <vertAlign val="superscript"/>
        <sz val="11"/>
        <color theme="1"/>
        <rFont val="Calibri"/>
        <family val="2"/>
        <charset val="238"/>
        <scheme val="minor"/>
      </rPr>
      <t>2,</t>
    </r>
    <r>
      <rPr>
        <b/>
        <sz val="11"/>
        <color theme="1"/>
        <rFont val="Calibri"/>
        <family val="2"/>
        <charset val="238"/>
        <scheme val="minor"/>
      </rPr>
      <t xml:space="preserve"> - (Po dobu záruky budou servisní zásahy prováděny zdarma). </t>
    </r>
  </si>
  <si>
    <t xml:space="preserve">Celková nabídková cena zahrnující náklady na pořízení, pravidelné servisní náklady, náklady na případnou další instruktáž,modelové servisní náklady </t>
  </si>
  <si>
    <t xml:space="preserve">Servisní náklady po celou dobu předpokládané životnosti přístroje, zařízení  budou vypočteny podle následujícího vzorce modelové návštěvy:                                     
Modelová návštěva (hodinová sazba servisního technika + náklady na dopravu) x 1 návštěva za rok x  (Předpokládaná doba životnosti přístroje, zařízení 8 let - Doba záruky)                                                    </t>
  </si>
  <si>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V případě jiné četnosti periodických BTK než 1 x za rok, musí být tato četnost přepočtena na 1 rok, tzn. V případě četnosti peridocké BTK 1 x za 2 roky, bude tato četnost uvedena 0,5 / rok.</t>
    </r>
  </si>
  <si>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Zadavatel stanovuje předpokládanou dobu životnosti přístroje, zařízení v délce 8 let</t>
    </r>
  </si>
  <si>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 Pokud se pravidelný servisní zásah (předepsaný výrobcem přístroje, zařízení nebo příslušnými právními předpisy) neprovádí nebo je součástí periodické BTK, tak tuto skutečnost účastník uvede v návrhu servisní smlouvy.</t>
    </r>
  </si>
  <si>
    <r>
      <rPr>
        <vertAlign val="superscript"/>
        <sz val="11"/>
        <color theme="1"/>
        <rFont val="Calibri"/>
        <family val="2"/>
        <charset val="238"/>
        <scheme val="minor"/>
      </rPr>
      <t>4</t>
    </r>
    <r>
      <rPr>
        <sz val="11"/>
        <color theme="1"/>
        <rFont val="Calibri"/>
        <family val="2"/>
        <charset val="238"/>
        <scheme val="minor"/>
      </rPr>
      <t xml:space="preserve">  V případě jiné četnosti pravidelných servisních zásahů než 1 x za rok, musí být tato četnost přepočtena na 1 rok, tzn. V případě četnosti pravidelných servisních zásahů 1 x za 2 roky, bude tato četnost uvedena 0,5 / rok. Pokud se neprovádí nebo je součástí peridodické BTK, účastník uvede 0.</t>
    </r>
  </si>
  <si>
    <r>
      <rPr>
        <vertAlign val="superscript"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 xml:space="preserve"> Pokud se pravidelné elektrické revize / kontroly neprovádí nebo je součástí periodické BTK, tak tuto skutečnost účastník uvede v návrhu servisní smlouvy.</t>
    </r>
  </si>
  <si>
    <r>
      <rPr>
        <vertAlign val="superscript"/>
        <sz val="11"/>
        <color theme="1"/>
        <rFont val="Calibri"/>
        <family val="2"/>
        <charset val="238"/>
        <scheme val="minor"/>
      </rPr>
      <t>6</t>
    </r>
    <r>
      <rPr>
        <sz val="11"/>
        <color theme="1"/>
        <rFont val="Calibri"/>
        <family val="2"/>
        <charset val="238"/>
        <scheme val="minor"/>
      </rPr>
      <t xml:space="preserve"> V případě jiné četnosti pravidelných elektrických revizí / kontrol než 1 x za rok, musí být tato četnost přepočtena na 1 rok, tzn. V případě četnosti pravidelných elektrických revizí / kontrol 1 x za 2 roky, bude tato četnost uvedena 0,5 / rok. Pokud se neprovádí nebo je součástí peridodické BTK, účastník uvede 0.</t>
    </r>
  </si>
  <si>
    <t>ÚČASTNÍK DOPLNÍ POUZE TAKTO OZNAČENÁ POLE</t>
  </si>
  <si>
    <t>Četnost periodických prohlídek</t>
  </si>
  <si>
    <t>Pravidelné servisní náklady za 1 ks přístroje</t>
  </si>
  <si>
    <r>
      <t xml:space="preserve">Náklady na periodické prohlídky po celou dobu předpokládané životnosti přístroje, zařízení </t>
    </r>
    <r>
      <rPr>
        <b/>
        <vertAlign val="superscript"/>
        <sz val="11"/>
        <rFont val="Calibri"/>
        <family val="2"/>
        <charset val="238"/>
        <scheme val="minor"/>
      </rPr>
      <t>2</t>
    </r>
    <r>
      <rPr>
        <b/>
        <sz val="11"/>
        <rFont val="Calibri"/>
        <family val="2"/>
        <charset val="238"/>
        <scheme val="minor"/>
      </rPr>
      <t xml:space="preserve">                                                          
(Po dobu záruky budou periodické prohlídky prováděny zdarma)</t>
    </r>
  </si>
  <si>
    <r>
      <t xml:space="preserve">Náklady na periodické BTK (vč. el. kontroly) po celou dobu předpokládané životnosti přístroje, zařízení 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                      
(Po dobu záruky budou periodické BTK prováděny zdarma)</t>
    </r>
  </si>
  <si>
    <t>Náklady na jednotlivé periodické BTK (bezpečnostně-technické kontroly) vč. elektrické kontroly - pokud se jedná o ZP dle zákona o zdrav. prostředcích - tyto částky za jednotlivé periodické BTK účastník uvede v návrhu smlouvy (článek VI. Cena a platební podmínky, bod 2., písmeno d))</t>
  </si>
  <si>
    <t>Náklady na jednotlivé periodické prohlídky  - pokud jsou vyžadovány výrobcem či platnou legislativou - tyto částky za jednotlivé periodické prohlídky účastník uvede v návrhu smlouvy (článek VI. Cena a platební podmínky, bod 2., písmeno e))</t>
  </si>
  <si>
    <r>
      <t xml:space="preserve">Náklady na pravidelné elektrické revize po celou dobu předpokládané životnosti přístroje, zařízení </t>
    </r>
    <r>
      <rPr>
        <b/>
        <vertAlign val="superscript"/>
        <sz val="11"/>
        <rFont val="Calibri"/>
        <family val="2"/>
        <charset val="238"/>
        <scheme val="minor"/>
      </rPr>
      <t xml:space="preserve">2 </t>
    </r>
    <r>
      <rPr>
        <b/>
        <sz val="11"/>
        <rFont val="Calibri"/>
        <family val="2"/>
        <charset val="238"/>
        <scheme val="minor"/>
      </rPr>
      <t xml:space="preserve">             
(Po dobu záruky budou pravidelné elektrické revize prováděny zdarma)</t>
    </r>
  </si>
  <si>
    <r>
      <t xml:space="preserve">Nabídková cena za jednotlivý pravidelný servisní zásah nabídnutého přístroje, zařízení, který je vyžadovaný výrobcem či platnou legislativou - tyto částky za jednotlivý pravidelný servis uvede účastník rovněž v návrhu servisní smlouvy (článek VI. Cena a platební podmínky, bod 2., písmeno c)) </t>
    </r>
    <r>
      <rPr>
        <b/>
        <vertAlign val="superscript"/>
        <sz val="11"/>
        <rFont val="Calibri"/>
        <family val="2"/>
        <charset val="238"/>
        <scheme val="minor"/>
      </rPr>
      <t>3</t>
    </r>
  </si>
  <si>
    <r>
      <t xml:space="preserve">Náklady na pravidelné servisní zásahy po celou dobu předpokládané životnosti přístroje, zařízení 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 xml:space="preserve">                                    
(Po dobu záruky budou pravidelné servisní zásahy prováděny zdarma)</t>
    </r>
  </si>
  <si>
    <r>
      <t xml:space="preserve">Četnost pravidelných elektrických revizí </t>
    </r>
    <r>
      <rPr>
        <b/>
        <vertAlign val="superscript"/>
        <sz val="11"/>
        <rFont val="Calibri"/>
        <family val="2"/>
        <charset val="238"/>
        <scheme val="minor"/>
      </rPr>
      <t>6</t>
    </r>
  </si>
  <si>
    <r>
      <t xml:space="preserve">Náklady na pravidelné elektrické revize po celou dobu předpokládané životnosti přístroje, zařízení </t>
    </r>
    <r>
      <rPr>
        <b/>
        <vertAlign val="superscript"/>
        <sz val="11"/>
        <rFont val="Calibri"/>
        <family val="2"/>
        <charset val="238"/>
        <scheme val="minor"/>
      </rPr>
      <t>2</t>
    </r>
    <r>
      <rPr>
        <b/>
        <sz val="11"/>
        <rFont val="Calibri"/>
        <family val="2"/>
        <charset val="238"/>
        <scheme val="minor"/>
      </rPr>
      <t xml:space="preserve">              
(Po dobu záruky budou pravidelné elektrické revize prováděny zdarma)</t>
    </r>
  </si>
  <si>
    <t xml:space="preserve">Náklady na instruktáž personálu dle zákona o zdravotnických prostředcích - Náklady na případnou další jednotlivou instruktáž personálu mimo první bezplatné proškolení  personálu FNOL dle zákona o zdravotnických prostředcích  (článek VI. Cena a platební podmínky, bod 2., písmeno g)) </t>
  </si>
  <si>
    <r>
      <t xml:space="preserve">Nabídková cena za jednotlivou pravidelnou elektrickou revizi nabídnutého přístroje / zařízení, pokud je vyžadována platnou legislativou -  tyto částky za jednotlivou pravidelnou elektrickou revizi uvede účastník rovněž v návrhu servisní smlouvy (článek VI. Cena a platební podmínky, bod 2., písmeno f)) </t>
    </r>
    <r>
      <rPr>
        <b/>
        <vertAlign val="superscript"/>
        <sz val="11"/>
        <rFont val="Calibri"/>
        <family val="2"/>
        <charset val="238"/>
        <scheme val="minor"/>
      </rPr>
      <t>5</t>
    </r>
  </si>
  <si>
    <r>
      <t>Nabídková cena za jednotlivou pravidelnou elektrickou revizi nabídnutého přístroje / zařízení, pokud je vyžadována platnou legislativou -  tyto částky za jednotlivou pravidelnou elektrickou revizi uvede účastník rovněž v návrhu servisní smlouvy (článek VI. Cena a platební podmínky, bod 2., písmeno f))</t>
    </r>
    <r>
      <rPr>
        <b/>
        <vertAlign val="superscript"/>
        <sz val="11"/>
        <rFont val="Calibri"/>
        <family val="2"/>
        <charset val="238"/>
        <scheme val="minor"/>
      </rPr>
      <t xml:space="preserve"> 5</t>
    </r>
  </si>
  <si>
    <t>PCR
VZ-2022-000315</t>
  </si>
  <si>
    <t>část I. Termocykler pro Hemato-onkologickou kliniku a Ústav lékařské genetiky</t>
  </si>
  <si>
    <t>Celková nabídková cena za pořízení, instalaci a uvedení do provozu výše uvedených zařízení, včetně požadovaného příslušenství (maximální a nepřekročitelná nabídková cena 399 174,- Kč bez DPH)</t>
  </si>
  <si>
    <t>CELKOVÉ POZÁRUČNÍ SERVISNÍ NÁKLADY  (Pravidelné servisní náklady, náklady na případnou další instruktáž  a modelové servisní náklady)
 (150 000,- Kč bez DPH je stanoveno jako maximální a nepřekročitelná nabídková cena)</t>
  </si>
  <si>
    <t>CELKOVÉ POZÁRUČNÍ SERVISNÍ NÁKLADY  (Pravidelné servisní náklady, náklady na případnou další instruktáž  a modelové servisní náklady)
 (90 000,- Kč bez DPH je stanoveno jako maximální a nepřekročitelná nabídková cena)</t>
  </si>
  <si>
    <t>část III. qPCR pro Ústav molekulární a klinické patologie</t>
  </si>
  <si>
    <t xml:space="preserve">Pravidelné servisní náklady celkem </t>
  </si>
  <si>
    <t>část II. Systém pro kvantitativní real-time qPCR - Ústav lékařské genetiky</t>
  </si>
  <si>
    <t>část IV. Systém pro kvantitativní real-time qPCR - Hemato-onkologická klinika</t>
  </si>
  <si>
    <t>CELKOVÉ POZÁRUČNÍ SERVISNÍ NÁKLADY  (Pravidelné servisní náklady, náklady na případnou další instruktáž  a modelové servisní náklady)
 (270 000,- Kč bez DPH je stanoveno jako maximální a nepřekročitelná nabídková cena)</t>
  </si>
  <si>
    <t>část V. Digitální PCR systém - Hemato-onkologická klinika</t>
  </si>
  <si>
    <t>CELKOVÉ POZÁRUČNÍ SERVISNÍ NÁKLADY  (Pravidelné servisní náklady, náklady na případnou další instruktáž  a modelové servisní náklady)
 (168 250,- Kč bez DPH je stanoveno jako maximální a nepřekročitelná nabídková cena)</t>
  </si>
  <si>
    <t>Náklady na spotřební / opotřebitelný materiál - po celou dobu životnosti přístroje (8let). Níže uvedený předpokládaný počet je pouze orientační, zadavatel si vyhrazuje právo neodebrat či překročit uvedené předpokládané množství.</t>
  </si>
  <si>
    <t xml:space="preserve">Náklady na spotřební / opotřebitelný materiál </t>
  </si>
  <si>
    <t>Cena v Kč bez DPH za jedno vyšetření/jeden vzorek</t>
  </si>
  <si>
    <t>DPH
za jedno vyšetření / jeden vzorek</t>
  </si>
  <si>
    <t>Cena v Kč vč. DPH
za jedno vyšetření / jeden vzorek</t>
  </si>
  <si>
    <t>Nabídková cena  za 1 vyšetření / za 1 vzorek - XPO1</t>
  </si>
  <si>
    <t>Předpokládaný počet vyšetření/vzorků za 8 let</t>
  </si>
  <si>
    <t>Nabídková cena  za 1 vyšetření / za 1 vzorek - STAT6</t>
  </si>
  <si>
    <t>Nabídková cena  za 1 vyšetření / za 1 vzorek - EZH2</t>
  </si>
  <si>
    <t>Nabídková cena  za 1 vyšetření / za 1 vzorek - BCR/ABL mutace</t>
  </si>
  <si>
    <t>Nabídková cena  za 1 vyšetření / za 1 vzorek - MPL</t>
  </si>
  <si>
    <t>Nabídková cena  za 1 vyšetření / za 1 vzorek - MYD88</t>
  </si>
  <si>
    <t>Nabídková cena  za 1 vyšetření / za 1 vzorek - c-KIT</t>
  </si>
  <si>
    <t>Nabídková cena  za 1 vyšetření / za 1 vzorek - qBCR/ABL</t>
  </si>
  <si>
    <t>Celková nabídková cena za  spotřební / opotřebitelný materiál  dle výše uvedených předpokládaných počtů stanovení autoprotilátek
(1 190 640,- Kč bez DPH je stanoveno jako maximální a nepřekročitelná nabídková cena)</t>
  </si>
  <si>
    <t>část VI. ddPCR pro Ústav imunologie</t>
  </si>
  <si>
    <t>CELKOVÉ POZÁRUČNÍ SERVISNÍ NÁKLADY  (Pravidelné servisní náklady, náklady na případnou další instruktáž  a modelové servisní náklady)
 (201 240,- Kč bez DPH je stanoveno jako maximální a nepřekročitelná nabídková cena)</t>
  </si>
  <si>
    <t>Cena v Kč bez DPH za jednu analýzu</t>
  </si>
  <si>
    <t>DPH
za jednu analýzu</t>
  </si>
  <si>
    <t>Cena v Kč vč. DPH
za jednu analýzu</t>
  </si>
  <si>
    <t>Nabídková cena za jednu analýzu pro kvantifikaci NK</t>
  </si>
  <si>
    <t>Předpokládaný počet analýz za 8 let</t>
  </si>
  <si>
    <t>Pravidelné servisní náklady celkem za 3 kusy</t>
  </si>
  <si>
    <t>Celková nabídková cena za  spotřební / opotřebitelný materiál  dle výše uvedeného předpokládaného počtu analýz
(8 227 200,- Kč bez DPH je stanoveno jako maximální a nepřekročitelná nabídková cena)</t>
  </si>
  <si>
    <t>Náklady na spotřební / opotřebitelný materiál - po celou dobu životnosti přístroje (8let). Zadavatel předpokládá odběr materiálu pro provedení  4000 analýz pro kvantifikaci NK ročně, tj. 32 000 analýz za 8 let(uvedený předpokládaný počet je pouze orientační, zadavatel si vyhrazuje právo neodebrat či překročit uvedené předpokládané množství).</t>
  </si>
  <si>
    <t>Termocykler pro Hemato-onkologickou kliniku, včetně požadovaného příslušenství - cena za 1 kus</t>
  </si>
  <si>
    <t>Termocykler pro Ústav lékařské genetiky, včetně požadovaného příslušenství - cena za 1 kus</t>
  </si>
  <si>
    <t>Výměnný 96ti jamkový blok - cena za 1 kus</t>
  </si>
  <si>
    <t>Náklady na jednotlivé periodické BTK (bezpečnostně-technické kontroly) vč. elektrické kontroly - pokud se jedná o ZP dle zákona o zdrav. prostředcích, po celou dobu předpokládané životnosti přístroje, zařízení  budou vypočteny podle následujícího vzorce: Náklady na jednotlivou periodickou kontrolu x Četnost periodických kontrol   x  (Předpokládaná doba životnosti přístroje, zařízení 8 let - Doba záruky)</t>
  </si>
  <si>
    <t>Náklady na jednotlivé periodické prohlídky  - pokud jsou vyžadovány výrobcem či platnou legislativou, po celou dobu předpokládané životnosti přístroje, zařízení  budou vypočteny podle následujícího vzorce: Náklady na jednotlivou periodickou prohlídku x Četnost periodických prohlídek   x  (Předpokládaná doba životnosti přístroje, zařízení 8 let - Doba záruky)</t>
  </si>
  <si>
    <t xml:space="preserve">Náklady za jednotlivý pravidelný servisní zásah nabídnutého přístroje, zařízení, který je vyžadovaný výrobcem či platnou legislativou, po celou dobu předpokládané životnosti přístroje, zařízení  budou vypočteny podle následujícího vzorce: Náklady na jednotlivý servisní zásah x Četnost pravidelných servisních zásahů x  (Předpokládaná doba životnosti přístroje, zařízení 8 let - Doba záruky) </t>
  </si>
  <si>
    <r>
      <t xml:space="preserve">Náklady za jednotlivou pravidelnou elektrickou revizi nabídnutého přístroje / zařízení, pokud je vyžadována platnou legislativou, po celou dobu předpokládané životnosti přístroje, zařízení budou vypočteny podle následujícího vzorce: Náklady na jednotlivou pravidelnou elektrickou revizi / kontrolu x Četnost pravidelných elektrických revizí / kontrol x (Předpokládaná doba životnosti přístroje, zařízení 8 let - Doba záruky) </t>
    </r>
    <r>
      <rPr>
        <vertAlign val="superscript"/>
        <sz val="11"/>
        <color theme="1"/>
        <rFont val="Calibri"/>
        <family val="2"/>
        <charset val="238"/>
        <scheme val="minor"/>
      </rPr>
      <t>5</t>
    </r>
  </si>
  <si>
    <t xml:space="preserve">Celková nabídková cena zahrnující náklady na pořízení, pravidelné servisní náklady, náklady na případnou další instruktáž,modelové servisní náklady a náklady na spotřební / opotřebitelný materiál </t>
  </si>
  <si>
    <t>Celková nabídková cena za pořízení, instalaci a uvedení do provozu Systému pro kvantitativní real-time qPCR, včetně požadovaného příslušenství (maximální a nepřekročitelná nabídková cena 697 995,- Kč bez DPH)</t>
  </si>
  <si>
    <t>Celková nabídková cena za pořízení, instalaci a uvedení do provozu qPCR pro Ústav molekulární a klinické patologie, včetně požadovaného příslušenství (maximální a nepřekročitelná nabídková cena 807 500,- Kč bez DPH)</t>
  </si>
  <si>
    <t>Celková nabídková cena za pořízení, instalaci a uvedení do provozu Systému pro kvantitativní real-time qPCR, včetně požadovaného příslušenství (maximální a nepřekročitelná nabídková cena 779 000,- Kč bez DPH)</t>
  </si>
  <si>
    <t>Celková nabídková cena za pořízení, instalaci a uvedení do provozu Digitálního PCR systém, včetně požadovaného příslušenství (maximální a nepřekročitelná nabídková cena 2 066 116,- Kč bez DPH)</t>
  </si>
  <si>
    <t>Celková nabídková cena za pořízení, instalaci a uvedení do provozu ddPCR pro Ústav imunologie, včetně požadovaného příslušenství (maximální a nepřekročitelná nabídková cena 3 103 785,- Kč bez DPH)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</si>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</sst>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64" formatCode="#,##0_ ;\-#,##0\ 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6"/>
      <name val="Arial CE"/>
      <family val="2"/>
      <charset val="238"/>
    </font>
    <font>
      <b/>
      <sz val="26"/>
      <name val="Arial CE"/>
      <charset val="238"/>
    </font>
    <font>
      <b/>
      <sz val="14"/>
      <name val="Arial CE"/>
      <family val="2"/>
      <charset val="238"/>
    </font>
    <font>
      <sz val="14"/>
      <color theme="1"/>
      <name val="Calibri"/>
      <family val="2"/>
      <charset val="238"/>
      <scheme val="minor"/>
    </font>
    <font>
      <b/>
      <i/>
      <sz val="12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/>
  </cellStyleXfs>
  <cellXfs count="121">
    <xf numFmtId="0" fontId="0" fillId="0" borderId="0" xfId="0"/>
    <xf numFmtId="0" fontId="4" fillId="0" borderId="0" xfId="2" applyBorder="1" applyAlignment="1">
      <alignment vertical="center"/>
    </xf>
    <xf numFmtId="0" fontId="0" fillId="0" borderId="0" xfId="0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3" fillId="5" borderId="10" xfId="0" applyFont="1" applyFill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16" fillId="13" borderId="0" xfId="0" applyFont="1" applyFill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0" fillId="0" borderId="22" xfId="0" applyBorder="1" applyAlignment="1">
      <alignment vertical="center" wrapText="1"/>
    </xf>
    <xf numFmtId="0" fontId="15" fillId="5" borderId="0" xfId="0" applyFont="1" applyFill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0" fillId="9" borderId="18" xfId="0" applyFill="1" applyBorder="1" applyAlignment="1">
      <alignment horizontal="center" vertical="center"/>
    </xf>
    <xf numFmtId="0" fontId="0" fillId="9" borderId="19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0" fillId="9" borderId="16" xfId="0" applyFill="1" applyBorder="1" applyAlignment="1">
      <alignment horizontal="center" vertical="center"/>
    </xf>
    <xf numFmtId="0" fontId="13" fillId="11" borderId="20" xfId="0" applyFont="1" applyFill="1" applyBorder="1" applyAlignment="1">
      <alignment horizontal="left" vertical="center" wrapText="1"/>
    </xf>
    <xf numFmtId="0" fontId="13" fillId="11" borderId="21" xfId="0" applyFont="1" applyFill="1" applyBorder="1" applyAlignment="1">
      <alignment horizontal="left" vertical="center" wrapText="1"/>
    </xf>
    <xf numFmtId="44" fontId="3" fillId="0" borderId="21" xfId="1" applyFont="1" applyFill="1" applyBorder="1" applyAlignment="1">
      <alignment horizontal="center" vertical="center"/>
    </xf>
    <xf numFmtId="0" fontId="0" fillId="6" borderId="0" xfId="0" applyFill="1" applyAlignment="1">
      <alignment horizontal="left" vertical="top" wrapText="1"/>
    </xf>
    <xf numFmtId="0" fontId="0" fillId="12" borderId="0" xfId="0" applyFill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0" fillId="8" borderId="0" xfId="0" applyFill="1" applyAlignment="1">
      <alignment horizontal="left" vertical="top" wrapText="1"/>
    </xf>
    <xf numFmtId="0" fontId="0" fillId="10" borderId="0" xfId="0" applyFill="1" applyAlignment="1">
      <alignment horizontal="left" vertical="center" wrapText="1"/>
    </xf>
    <xf numFmtId="0" fontId="0" fillId="9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3" fillId="9" borderId="9" xfId="0" applyFont="1" applyFill="1" applyBorder="1" applyAlignment="1">
      <alignment horizontal="left" vertical="center" wrapText="1"/>
    </xf>
    <xf numFmtId="0" fontId="13" fillId="9" borderId="10" xfId="0" applyFont="1" applyFill="1" applyBorder="1" applyAlignment="1">
      <alignment horizontal="left" vertical="center" wrapText="1"/>
    </xf>
    <xf numFmtId="44" fontId="3" fillId="0" borderId="10" xfId="1" applyFont="1" applyFill="1" applyBorder="1" applyAlignment="1">
      <alignment horizontal="center" vertical="center"/>
    </xf>
    <xf numFmtId="44" fontId="3" fillId="0" borderId="11" xfId="1" applyFont="1" applyFill="1" applyBorder="1" applyAlignment="1">
      <alignment horizontal="center" vertical="center"/>
    </xf>
    <xf numFmtId="0" fontId="10" fillId="4" borderId="12" xfId="2" applyFont="1" applyFill="1" applyBorder="1" applyAlignment="1">
      <alignment horizontal="center" vertical="center"/>
    </xf>
    <xf numFmtId="0" fontId="10" fillId="4" borderId="13" xfId="2" applyFont="1" applyFill="1" applyBorder="1" applyAlignment="1">
      <alignment horizontal="center" vertical="center"/>
    </xf>
    <xf numFmtId="0" fontId="10" fillId="4" borderId="16" xfId="2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44" fontId="3" fillId="5" borderId="10" xfId="1" applyFont="1" applyFill="1" applyBorder="1" applyAlignment="1">
      <alignment horizontal="center" vertical="center"/>
    </xf>
    <xf numFmtId="44" fontId="3" fillId="5" borderId="11" xfId="1" applyFont="1" applyFill="1" applyBorder="1" applyAlignment="1">
      <alignment horizontal="center" vertical="center"/>
    </xf>
    <xf numFmtId="0" fontId="3" fillId="10" borderId="9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0" fillId="9" borderId="9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11" xfId="0" applyFill="1" applyBorder="1" applyAlignment="1">
      <alignment horizontal="center" vertical="center"/>
    </xf>
    <xf numFmtId="0" fontId="11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vertical="center"/>
    </xf>
    <xf numFmtId="0" fontId="11" fillId="8" borderId="9" xfId="0" applyFont="1" applyFill="1" applyBorder="1" applyAlignment="1">
      <alignment horizontal="left" vertical="center" wrapText="1"/>
    </xf>
    <xf numFmtId="0" fontId="11" fillId="8" borderId="10" xfId="0" applyFont="1" applyFill="1" applyBorder="1" applyAlignment="1">
      <alignment horizontal="left" vertical="center" wrapText="1"/>
    </xf>
    <xf numFmtId="44" fontId="11" fillId="0" borderId="10" xfId="1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44" fontId="11" fillId="5" borderId="10" xfId="1" applyFont="1" applyFill="1" applyBorder="1" applyAlignment="1">
      <alignment horizontal="center" vertical="center"/>
    </xf>
    <xf numFmtId="44" fontId="5" fillId="5" borderId="10" xfId="1" applyFont="1" applyFill="1" applyBorder="1" applyAlignment="1">
      <alignment horizontal="center" vertical="center"/>
    </xf>
    <xf numFmtId="44" fontId="5" fillId="5" borderId="11" xfId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12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4" borderId="10" xfId="2" applyFont="1" applyFill="1" applyBorder="1" applyAlignment="1">
      <alignment horizontal="center" vertical="center"/>
    </xf>
    <xf numFmtId="0" fontId="5" fillId="4" borderId="11" xfId="2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44" fontId="3" fillId="0" borderId="15" xfId="1" applyFont="1" applyFill="1" applyBorder="1" applyAlignment="1">
      <alignment horizontal="center" vertical="center"/>
    </xf>
    <xf numFmtId="44" fontId="3" fillId="0" borderId="14" xfId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  <xf numFmtId="44" fontId="3" fillId="5" borderId="15" xfId="1" applyFont="1" applyFill="1" applyBorder="1" applyAlignment="1">
      <alignment horizontal="center" vertical="center"/>
    </xf>
    <xf numFmtId="44" fontId="3" fillId="5" borderId="14" xfId="1" applyFont="1" applyFill="1" applyBorder="1" applyAlignment="1">
      <alignment horizontal="center" vertical="center"/>
    </xf>
    <xf numFmtId="44" fontId="5" fillId="5" borderId="15" xfId="1" applyFont="1" applyFill="1" applyBorder="1" applyAlignment="1">
      <alignment horizontal="center" vertical="center"/>
    </xf>
    <xf numFmtId="44" fontId="5" fillId="5" borderId="16" xfId="1" applyFont="1" applyFill="1" applyBorder="1" applyAlignment="1">
      <alignment horizontal="center" vertical="center"/>
    </xf>
    <xf numFmtId="0" fontId="5" fillId="0" borderId="0" xfId="2" applyFont="1" applyBorder="1" applyAlignment="1">
      <alignment horizontal="right" vertical="center"/>
    </xf>
    <xf numFmtId="0" fontId="6" fillId="0" borderId="0" xfId="2" applyFont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/>
    </xf>
    <xf numFmtId="0" fontId="8" fillId="3" borderId="2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8" fillId="3" borderId="4" xfId="2" applyFont="1" applyFill="1" applyBorder="1" applyAlignment="1">
      <alignment horizontal="center" vertical="center" wrapText="1"/>
    </xf>
    <xf numFmtId="0" fontId="10" fillId="4" borderId="6" xfId="2" applyFont="1" applyFill="1" applyBorder="1" applyAlignment="1">
      <alignment horizontal="center" vertical="center"/>
    </xf>
    <xf numFmtId="0" fontId="10" fillId="4" borderId="7" xfId="2" applyFont="1" applyFill="1" applyBorder="1" applyAlignment="1">
      <alignment horizontal="center" vertical="center"/>
    </xf>
    <xf numFmtId="0" fontId="10" fillId="4" borderId="8" xfId="2" applyFont="1" applyFill="1" applyBorder="1" applyAlignment="1">
      <alignment horizontal="center" vertical="center"/>
    </xf>
    <xf numFmtId="0" fontId="4" fillId="0" borderId="9" xfId="2" applyBorder="1" applyAlignment="1">
      <alignment horizontal="center" vertical="center"/>
    </xf>
    <xf numFmtId="0" fontId="4" fillId="0" borderId="10" xfId="2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164" fontId="11" fillId="14" borderId="15" xfId="1" applyNumberFormat="1" applyFont="1" applyFill="1" applyBorder="1" applyAlignment="1">
      <alignment horizontal="center" vertical="center"/>
    </xf>
    <xf numFmtId="164" fontId="11" fillId="14" borderId="13" xfId="1" applyNumberFormat="1" applyFont="1" applyFill="1" applyBorder="1" applyAlignment="1">
      <alignment horizontal="center" vertical="center"/>
    </xf>
    <xf numFmtId="164" fontId="11" fillId="14" borderId="16" xfId="1" applyNumberFormat="1" applyFont="1" applyFill="1" applyBorder="1" applyAlignment="1">
      <alignment horizontal="center" vertical="center"/>
    </xf>
    <xf numFmtId="0" fontId="19" fillId="4" borderId="12" xfId="0" applyFont="1" applyFill="1" applyBorder="1" applyAlignment="1">
      <alignment horizontal="left" vertical="center" wrapText="1"/>
    </xf>
    <xf numFmtId="0" fontId="11" fillId="4" borderId="13" xfId="0" applyFont="1" applyFill="1" applyBorder="1" applyAlignment="1">
      <alignment horizontal="left" vertical="center"/>
    </xf>
    <xf numFmtId="0" fontId="11" fillId="4" borderId="16" xfId="0" applyFont="1" applyFill="1" applyBorder="1" applyAlignment="1">
      <alignment horizontal="left" vertical="center"/>
    </xf>
    <xf numFmtId="0" fontId="20" fillId="4" borderId="12" xfId="0" applyFont="1" applyFill="1" applyBorder="1" applyAlignment="1">
      <alignment horizontal="left" vertical="center" wrapText="1"/>
    </xf>
    <xf numFmtId="0" fontId="20" fillId="4" borderId="13" xfId="0" applyFont="1" applyFill="1" applyBorder="1" applyAlignment="1">
      <alignment horizontal="left" vertical="center" wrapText="1"/>
    </xf>
    <xf numFmtId="0" fontId="20" fillId="4" borderId="14" xfId="0" applyFont="1" applyFill="1" applyBorder="1" applyAlignment="1">
      <alignment horizontal="left" vertical="center" wrapText="1"/>
    </xf>
    <xf numFmtId="0" fontId="5" fillId="4" borderId="15" xfId="2" applyFont="1" applyFill="1" applyBorder="1" applyAlignment="1">
      <alignment horizontal="center" vertical="center" wrapText="1"/>
    </xf>
    <xf numFmtId="0" fontId="5" fillId="4" borderId="14" xfId="2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44" fontId="3" fillId="0" borderId="10" xfId="1" applyNumberFormat="1" applyFont="1" applyFill="1" applyBorder="1" applyAlignment="1">
      <alignment horizontal="center" vertical="center"/>
    </xf>
    <xf numFmtId="44" fontId="11" fillId="5" borderId="11" xfId="1" applyFont="1" applyFill="1" applyBorder="1" applyAlignment="1">
      <alignment horizontal="center" vertical="center"/>
    </xf>
  </cellXfs>
  <cellStyles count="3">
    <cellStyle name="Měna" xfId="1" builtinId="4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topLeftCell="A28" zoomScale="80" zoomScaleNormal="80" workbookViewId="0">
      <selection activeCell="I42" sqref="I42:J42"/>
    </sheetView>
  </sheetViews>
  <sheetFormatPr defaultColWidth="9.1796875" defaultRowHeight="14.5" x14ac:dyDescent="0.35"/>
  <cols>
    <col min="1" max="1" width="25.1796875" style="2" customWidth="1"/>
    <col min="2" max="2" width="27.7265625" style="2" customWidth="1"/>
    <col min="3" max="3" width="25.1796875" style="2" customWidth="1"/>
    <col min="4" max="4" width="35.453125" style="2" customWidth="1"/>
    <col min="5" max="5" width="9.1796875" style="2"/>
    <col min="6" max="6" width="10.453125" style="2" customWidth="1"/>
    <col min="7" max="8" width="9.1796875" style="2"/>
    <col min="9" max="10" width="9.1796875" style="10"/>
    <col min="11" max="11" width="13.26953125" style="2" customWidth="1"/>
    <col min="12" max="12" width="7.81640625" style="2" customWidth="1"/>
    <col min="13" max="16384" width="9.1796875" style="2"/>
  </cols>
  <sheetData>
    <row r="1" spans="1:15" x14ac:dyDescent="0.35">
      <c r="A1" s="1"/>
      <c r="B1" s="1"/>
      <c r="C1" s="1"/>
      <c r="D1" s="1"/>
      <c r="E1" s="1"/>
      <c r="F1" s="1"/>
      <c r="G1" s="1"/>
      <c r="H1" s="1"/>
      <c r="I1" s="91" t="s">
        <v>0</v>
      </c>
      <c r="J1" s="91"/>
    </row>
    <row r="2" spans="1:15" ht="32.5" x14ac:dyDescent="0.35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</row>
    <row r="3" spans="1:15" ht="9.75" customHeight="1" x14ac:dyDescent="0.3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5" ht="66" customHeight="1" thickBot="1" x14ac:dyDescent="0.4">
      <c r="A4" s="93" t="s">
        <v>41</v>
      </c>
      <c r="B4" s="94"/>
      <c r="C4" s="94"/>
      <c r="D4" s="94"/>
      <c r="E4" s="94"/>
      <c r="F4" s="94"/>
      <c r="G4" s="94"/>
      <c r="H4" s="94"/>
      <c r="I4" s="94"/>
      <c r="J4" s="94"/>
    </row>
    <row r="5" spans="1:15" s="4" customFormat="1" ht="29.25" customHeight="1" thickTop="1" thickBot="1" x14ac:dyDescent="0.4">
      <c r="A5" s="95" t="s">
        <v>42</v>
      </c>
      <c r="B5" s="96"/>
      <c r="C5" s="96"/>
      <c r="D5" s="96"/>
      <c r="E5" s="96"/>
      <c r="F5" s="96"/>
      <c r="G5" s="96"/>
      <c r="H5" s="96"/>
      <c r="I5" s="96"/>
      <c r="J5" s="97"/>
      <c r="K5" s="3"/>
    </row>
    <row r="6" spans="1:15" ht="21.75" customHeight="1" thickTop="1" thickBot="1" x14ac:dyDescent="0.4">
      <c r="A6" s="98" t="s">
        <v>2</v>
      </c>
      <c r="B6" s="99"/>
      <c r="C6" s="99"/>
      <c r="D6" s="99"/>
      <c r="E6" s="99"/>
      <c r="F6" s="99"/>
      <c r="G6" s="99"/>
      <c r="H6" s="99"/>
      <c r="I6" s="99"/>
      <c r="J6" s="100"/>
    </row>
    <row r="7" spans="1:15" ht="15" thickBot="1" x14ac:dyDescent="0.4">
      <c r="A7" s="101"/>
      <c r="B7" s="102"/>
      <c r="C7" s="102"/>
      <c r="D7" s="102"/>
      <c r="E7" s="77" t="s">
        <v>3</v>
      </c>
      <c r="F7" s="77"/>
      <c r="G7" s="77" t="s">
        <v>4</v>
      </c>
      <c r="H7" s="77"/>
      <c r="I7" s="77" t="s">
        <v>5</v>
      </c>
      <c r="J7" s="78"/>
    </row>
    <row r="8" spans="1:15" s="5" customFormat="1" ht="26.25" customHeight="1" thickBot="1" x14ac:dyDescent="0.4">
      <c r="A8" s="84" t="s">
        <v>78</v>
      </c>
      <c r="B8" s="85"/>
      <c r="C8" s="85"/>
      <c r="D8" s="86"/>
      <c r="E8" s="87"/>
      <c r="F8" s="88"/>
      <c r="G8" s="87"/>
      <c r="H8" s="88"/>
      <c r="I8" s="89"/>
      <c r="J8" s="90"/>
    </row>
    <row r="9" spans="1:15" s="5" customFormat="1" ht="26.25" customHeight="1" thickBot="1" x14ac:dyDescent="0.4">
      <c r="A9" s="84" t="s">
        <v>79</v>
      </c>
      <c r="B9" s="85"/>
      <c r="C9" s="85"/>
      <c r="D9" s="86"/>
      <c r="E9" s="87"/>
      <c r="F9" s="88"/>
      <c r="G9" s="87"/>
      <c r="H9" s="88"/>
      <c r="I9" s="89"/>
      <c r="J9" s="90"/>
    </row>
    <row r="10" spans="1:15" s="5" customFormat="1" ht="26.25" customHeight="1" thickBot="1" x14ac:dyDescent="0.4">
      <c r="A10" s="84" t="s">
        <v>80</v>
      </c>
      <c r="B10" s="85"/>
      <c r="C10" s="85"/>
      <c r="D10" s="86"/>
      <c r="E10" s="87"/>
      <c r="F10" s="88"/>
      <c r="G10" s="87"/>
      <c r="H10" s="88"/>
      <c r="I10" s="89"/>
      <c r="J10" s="90"/>
    </row>
    <row r="11" spans="1:15" s="5" customFormat="1" ht="37.5" customHeight="1" thickBot="1" x14ac:dyDescent="0.4">
      <c r="A11" s="79" t="s">
        <v>43</v>
      </c>
      <c r="B11" s="80"/>
      <c r="C11" s="80"/>
      <c r="D11" s="81"/>
      <c r="E11" s="82">
        <f>(2*E8)+E9+E10</f>
        <v>0</v>
      </c>
      <c r="F11" s="83"/>
      <c r="G11" s="82">
        <f>(2*G8)+G9+G10</f>
        <v>0</v>
      </c>
      <c r="H11" s="83"/>
      <c r="I11" s="82">
        <f>(2*I8)+I9+I10</f>
        <v>0</v>
      </c>
      <c r="J11" s="83"/>
    </row>
    <row r="12" spans="1:15" ht="15" thickBot="1" x14ac:dyDescent="0.4">
      <c r="A12" s="66" t="s">
        <v>6</v>
      </c>
      <c r="B12" s="67"/>
      <c r="C12" s="67"/>
      <c r="D12" s="67"/>
      <c r="E12" s="67"/>
      <c r="F12" s="67"/>
      <c r="G12" s="67"/>
      <c r="H12" s="67"/>
      <c r="I12" s="6"/>
      <c r="J12" s="7" t="s">
        <v>7</v>
      </c>
    </row>
    <row r="13" spans="1:15" ht="5.25" customHeight="1" thickBot="1" x14ac:dyDescent="0.4">
      <c r="A13" s="58"/>
      <c r="B13" s="59"/>
      <c r="C13" s="59"/>
      <c r="D13" s="59"/>
      <c r="E13" s="59"/>
      <c r="F13" s="59"/>
      <c r="G13" s="59"/>
      <c r="H13" s="59"/>
      <c r="I13" s="59"/>
      <c r="J13" s="60"/>
    </row>
    <row r="14" spans="1:15" ht="18" customHeight="1" thickBot="1" x14ac:dyDescent="0.4">
      <c r="A14" s="39" t="s">
        <v>28</v>
      </c>
      <c r="B14" s="40"/>
      <c r="C14" s="40"/>
      <c r="D14" s="40"/>
      <c r="E14" s="40"/>
      <c r="F14" s="40"/>
      <c r="G14" s="40"/>
      <c r="H14" s="40"/>
      <c r="I14" s="40"/>
      <c r="J14" s="41"/>
      <c r="K14" s="8"/>
      <c r="L14" s="8"/>
      <c r="M14" s="8"/>
      <c r="N14" s="8"/>
      <c r="O14" s="8"/>
    </row>
    <row r="15" spans="1:15" ht="15" thickBot="1" x14ac:dyDescent="0.4">
      <c r="A15" s="75"/>
      <c r="B15" s="76"/>
      <c r="C15" s="76"/>
      <c r="D15" s="76"/>
      <c r="E15" s="77" t="s">
        <v>3</v>
      </c>
      <c r="F15" s="77"/>
      <c r="G15" s="77" t="s">
        <v>4</v>
      </c>
      <c r="H15" s="77"/>
      <c r="I15" s="77" t="s">
        <v>5</v>
      </c>
      <c r="J15" s="78"/>
    </row>
    <row r="16" spans="1:15" ht="42.75" customHeight="1" thickBot="1" x14ac:dyDescent="0.4">
      <c r="A16" s="51" t="s">
        <v>31</v>
      </c>
      <c r="B16" s="68"/>
      <c r="C16" s="68"/>
      <c r="D16" s="68"/>
      <c r="E16" s="44"/>
      <c r="F16" s="44"/>
      <c r="G16" s="44"/>
      <c r="H16" s="44"/>
      <c r="I16" s="64"/>
      <c r="J16" s="65"/>
    </row>
    <row r="17" spans="1:16" ht="17" thickBot="1" x14ac:dyDescent="0.4">
      <c r="A17" s="66" t="s">
        <v>8</v>
      </c>
      <c r="B17" s="67"/>
      <c r="C17" s="67"/>
      <c r="D17" s="67"/>
      <c r="E17" s="67"/>
      <c r="F17" s="67"/>
      <c r="G17" s="67"/>
      <c r="H17" s="67"/>
      <c r="I17" s="6"/>
      <c r="J17" s="7" t="s">
        <v>9</v>
      </c>
    </row>
    <row r="18" spans="1:16" ht="32.25" customHeight="1" thickBot="1" x14ac:dyDescent="0.4">
      <c r="A18" s="73" t="s">
        <v>30</v>
      </c>
      <c r="B18" s="74"/>
      <c r="C18" s="74"/>
      <c r="D18" s="74"/>
      <c r="E18" s="37">
        <f>E16*(8-I12)*I17</f>
        <v>0</v>
      </c>
      <c r="F18" s="37"/>
      <c r="G18" s="37">
        <f>G16*(8-I12)*I17</f>
        <v>0</v>
      </c>
      <c r="H18" s="37"/>
      <c r="I18" s="37">
        <f>I16*(8-I12)*I17</f>
        <v>0</v>
      </c>
      <c r="J18" s="38"/>
    </row>
    <row r="19" spans="1:16" ht="3.75" customHeight="1" thickBot="1" x14ac:dyDescent="0.4">
      <c r="A19" s="58"/>
      <c r="B19" s="59"/>
      <c r="C19" s="59"/>
      <c r="D19" s="59"/>
      <c r="E19" s="59"/>
      <c r="F19" s="59"/>
      <c r="G19" s="59"/>
      <c r="H19" s="59"/>
      <c r="I19" s="59"/>
      <c r="J19" s="60"/>
    </row>
    <row r="20" spans="1:16" ht="49.5" customHeight="1" thickBot="1" x14ac:dyDescent="0.4">
      <c r="A20" s="51" t="s">
        <v>32</v>
      </c>
      <c r="B20" s="68"/>
      <c r="C20" s="68"/>
      <c r="D20" s="68"/>
      <c r="E20" s="63"/>
      <c r="F20" s="63"/>
      <c r="G20" s="63"/>
      <c r="H20" s="63"/>
      <c r="I20" s="64"/>
      <c r="J20" s="65"/>
    </row>
    <row r="21" spans="1:16" ht="15" thickBot="1" x14ac:dyDescent="0.4">
      <c r="A21" s="69" t="s">
        <v>27</v>
      </c>
      <c r="B21" s="70"/>
      <c r="C21" s="70"/>
      <c r="D21" s="70"/>
      <c r="E21" s="70"/>
      <c r="F21" s="70"/>
      <c r="G21" s="70"/>
      <c r="H21" s="70"/>
      <c r="I21" s="6"/>
      <c r="J21" s="7" t="s">
        <v>9</v>
      </c>
    </row>
    <row r="22" spans="1:16" ht="32.25" customHeight="1" thickBot="1" x14ac:dyDescent="0.4">
      <c r="A22" s="71" t="s">
        <v>29</v>
      </c>
      <c r="B22" s="72"/>
      <c r="C22" s="72"/>
      <c r="D22" s="72"/>
      <c r="E22" s="55">
        <f>E20*(8-I12)*I21</f>
        <v>0</v>
      </c>
      <c r="F22" s="55"/>
      <c r="G22" s="55">
        <f>G20*(8-I12)*I21</f>
        <v>0</v>
      </c>
      <c r="H22" s="55"/>
      <c r="I22" s="37">
        <f>I20*(8-I12)*I21</f>
        <v>0</v>
      </c>
      <c r="J22" s="38"/>
    </row>
    <row r="23" spans="1:16" ht="3.75" customHeight="1" thickBot="1" x14ac:dyDescent="0.4">
      <c r="A23" s="58"/>
      <c r="B23" s="59"/>
      <c r="C23" s="59"/>
      <c r="D23" s="59"/>
      <c r="E23" s="59"/>
      <c r="F23" s="59"/>
      <c r="G23" s="59"/>
      <c r="H23" s="59"/>
      <c r="I23" s="59"/>
      <c r="J23" s="60"/>
    </row>
    <row r="24" spans="1:16" ht="47.25" customHeight="1" thickBot="1" x14ac:dyDescent="0.4">
      <c r="A24" s="61" t="s">
        <v>34</v>
      </c>
      <c r="B24" s="62"/>
      <c r="C24" s="62"/>
      <c r="D24" s="62"/>
      <c r="E24" s="44"/>
      <c r="F24" s="44"/>
      <c r="G24" s="44"/>
      <c r="H24" s="44"/>
      <c r="I24" s="64"/>
      <c r="J24" s="65"/>
    </row>
    <row r="25" spans="1:16" ht="17" thickBot="1" x14ac:dyDescent="0.4">
      <c r="A25" s="66" t="s">
        <v>10</v>
      </c>
      <c r="B25" s="67"/>
      <c r="C25" s="67"/>
      <c r="D25" s="67"/>
      <c r="E25" s="67"/>
      <c r="F25" s="67"/>
      <c r="G25" s="67"/>
      <c r="H25" s="67"/>
      <c r="I25" s="6"/>
      <c r="J25" s="7" t="s">
        <v>9</v>
      </c>
    </row>
    <row r="26" spans="1:16" ht="33.75" customHeight="1" thickBot="1" x14ac:dyDescent="0.4">
      <c r="A26" s="56" t="s">
        <v>11</v>
      </c>
      <c r="B26" s="57"/>
      <c r="C26" s="57"/>
      <c r="D26" s="57"/>
      <c r="E26" s="37">
        <f>E24*(8-I12)*I25</f>
        <v>0</v>
      </c>
      <c r="F26" s="37"/>
      <c r="G26" s="37">
        <f>G24*(8-I12)*I25</f>
        <v>0</v>
      </c>
      <c r="H26" s="37"/>
      <c r="I26" s="37">
        <f>I24*(8-I12)*I25</f>
        <v>0</v>
      </c>
      <c r="J26" s="38"/>
    </row>
    <row r="27" spans="1:16" ht="5.25" customHeight="1" thickBot="1" x14ac:dyDescent="0.4">
      <c r="A27" s="58"/>
      <c r="B27" s="59"/>
      <c r="C27" s="59"/>
      <c r="D27" s="59"/>
      <c r="E27" s="59"/>
      <c r="F27" s="59"/>
      <c r="G27" s="59"/>
      <c r="H27" s="59"/>
      <c r="I27" s="59"/>
      <c r="J27" s="60"/>
    </row>
    <row r="28" spans="1:16" ht="54" customHeight="1" thickBot="1" x14ac:dyDescent="0.4">
      <c r="A28" s="61" t="s">
        <v>39</v>
      </c>
      <c r="B28" s="62"/>
      <c r="C28" s="62"/>
      <c r="D28" s="62"/>
      <c r="E28" s="63"/>
      <c r="F28" s="63"/>
      <c r="G28" s="63"/>
      <c r="H28" s="63"/>
      <c r="I28" s="64"/>
      <c r="J28" s="65"/>
      <c r="K28" s="13"/>
      <c r="L28" s="13"/>
      <c r="M28" s="13"/>
      <c r="N28" s="13"/>
      <c r="O28" s="13"/>
      <c r="P28" s="13"/>
    </row>
    <row r="29" spans="1:16" ht="15" thickBot="1" x14ac:dyDescent="0.4">
      <c r="A29" s="51" t="s">
        <v>36</v>
      </c>
      <c r="B29" s="52"/>
      <c r="C29" s="52"/>
      <c r="D29" s="52"/>
      <c r="E29" s="52"/>
      <c r="F29" s="52"/>
      <c r="G29" s="52"/>
      <c r="H29" s="52"/>
      <c r="I29" s="6"/>
      <c r="J29" s="7" t="s">
        <v>9</v>
      </c>
    </row>
    <row r="30" spans="1:16" ht="36" customHeight="1" thickBot="1" x14ac:dyDescent="0.4">
      <c r="A30" s="53" t="s">
        <v>33</v>
      </c>
      <c r="B30" s="54"/>
      <c r="C30" s="54"/>
      <c r="D30" s="54"/>
      <c r="E30" s="55">
        <f>E28*(8-I12)*I29</f>
        <v>0</v>
      </c>
      <c r="F30" s="55"/>
      <c r="G30" s="55">
        <f>G28*(8-I12)*I29</f>
        <v>0</v>
      </c>
      <c r="H30" s="55"/>
      <c r="I30" s="37">
        <f>I28*(8-I12)*I29</f>
        <v>0</v>
      </c>
      <c r="J30" s="38"/>
    </row>
    <row r="31" spans="1:16" ht="4.5" customHeight="1" thickBot="1" x14ac:dyDescent="0.4">
      <c r="A31" s="48"/>
      <c r="B31" s="49"/>
      <c r="C31" s="49"/>
      <c r="D31" s="49"/>
      <c r="E31" s="49"/>
      <c r="F31" s="49"/>
      <c r="G31" s="49"/>
      <c r="H31" s="49"/>
      <c r="I31" s="49"/>
      <c r="J31" s="50"/>
    </row>
    <row r="32" spans="1:16" ht="30" customHeight="1" thickBot="1" x14ac:dyDescent="0.4">
      <c r="A32" s="35" t="s">
        <v>75</v>
      </c>
      <c r="B32" s="36"/>
      <c r="C32" s="36"/>
      <c r="D32" s="36"/>
      <c r="E32" s="37">
        <f>3*(E18+E22+E26+E30)</f>
        <v>0</v>
      </c>
      <c r="F32" s="37"/>
      <c r="G32" s="37">
        <f>3*(G18+G22+G26+G30)</f>
        <v>0</v>
      </c>
      <c r="H32" s="37"/>
      <c r="I32" s="37">
        <f>3*(I18+I22+I26+I30)</f>
        <v>0</v>
      </c>
      <c r="J32" s="37"/>
      <c r="K32" s="8"/>
    </row>
    <row r="33" spans="1:12" ht="30" customHeight="1" thickBot="1" x14ac:dyDescent="0.4">
      <c r="A33" s="39" t="s">
        <v>13</v>
      </c>
      <c r="B33" s="40"/>
      <c r="C33" s="40"/>
      <c r="D33" s="40"/>
      <c r="E33" s="40"/>
      <c r="F33" s="40"/>
      <c r="G33" s="40"/>
      <c r="H33" s="40"/>
      <c r="I33" s="40"/>
      <c r="J33" s="41"/>
    </row>
    <row r="34" spans="1:12" ht="51" customHeight="1" thickBot="1" x14ac:dyDescent="0.4">
      <c r="A34" s="42" t="s">
        <v>38</v>
      </c>
      <c r="B34" s="43"/>
      <c r="C34" s="43"/>
      <c r="D34" s="43"/>
      <c r="E34" s="44"/>
      <c r="F34" s="44"/>
      <c r="G34" s="44"/>
      <c r="H34" s="44"/>
      <c r="I34" s="44"/>
      <c r="J34" s="45"/>
    </row>
    <row r="35" spans="1:12" ht="29.25" customHeight="1" thickBot="1" x14ac:dyDescent="0.4">
      <c r="A35" s="39" t="s">
        <v>14</v>
      </c>
      <c r="B35" s="40"/>
      <c r="C35" s="40"/>
      <c r="D35" s="40"/>
      <c r="E35" s="40"/>
      <c r="F35" s="40"/>
      <c r="G35" s="40"/>
      <c r="H35" s="40"/>
      <c r="I35" s="40"/>
      <c r="J35" s="41"/>
    </row>
    <row r="36" spans="1:12" ht="29.25" customHeight="1" thickBot="1" x14ac:dyDescent="0.4">
      <c r="A36" s="42" t="s">
        <v>15</v>
      </c>
      <c r="B36" s="43"/>
      <c r="C36" s="43"/>
      <c r="D36" s="43"/>
      <c r="E36" s="44"/>
      <c r="F36" s="44"/>
      <c r="G36" s="44"/>
      <c r="H36" s="44"/>
      <c r="I36" s="44"/>
      <c r="J36" s="45"/>
    </row>
    <row r="37" spans="1:12" ht="48" customHeight="1" thickBot="1" x14ac:dyDescent="0.4">
      <c r="A37" s="42" t="s">
        <v>16</v>
      </c>
      <c r="B37" s="43"/>
      <c r="C37" s="43"/>
      <c r="D37" s="43"/>
      <c r="E37" s="44"/>
      <c r="F37" s="44"/>
      <c r="G37" s="44"/>
      <c r="H37" s="44"/>
      <c r="I37" s="44"/>
      <c r="J37" s="45"/>
    </row>
    <row r="38" spans="1:12" ht="39" customHeight="1" thickBot="1" x14ac:dyDescent="0.4">
      <c r="A38" s="46" t="s">
        <v>17</v>
      </c>
      <c r="B38" s="47"/>
      <c r="C38" s="47"/>
      <c r="D38" s="47"/>
      <c r="E38" s="37">
        <f>(E36+E37)*1*(8-I12)</f>
        <v>0</v>
      </c>
      <c r="F38" s="37"/>
      <c r="G38" s="37">
        <f>(G36+G37)*1*(8-I12)</f>
        <v>0</v>
      </c>
      <c r="H38" s="37"/>
      <c r="I38" s="37">
        <f>(I36+I37)*1*(8-I12)</f>
        <v>0</v>
      </c>
      <c r="J38" s="38"/>
    </row>
    <row r="39" spans="1:12" ht="67.5" customHeight="1" thickBot="1" x14ac:dyDescent="0.4">
      <c r="A39" s="35" t="s">
        <v>44</v>
      </c>
      <c r="B39" s="36"/>
      <c r="C39" s="36"/>
      <c r="D39" s="36"/>
      <c r="E39" s="37">
        <f>E32+E34+E38</f>
        <v>0</v>
      </c>
      <c r="F39" s="37"/>
      <c r="G39" s="37">
        <f>G32+G34+G38</f>
        <v>0</v>
      </c>
      <c r="H39" s="37"/>
      <c r="I39" s="37">
        <f>I32+I34+I38</f>
        <v>0</v>
      </c>
      <c r="J39" s="38"/>
    </row>
    <row r="40" spans="1:12" ht="3.75" customHeight="1" thickBot="1" x14ac:dyDescent="0.4">
      <c r="A40" s="18"/>
      <c r="B40" s="19"/>
      <c r="C40" s="19"/>
      <c r="D40" s="19"/>
      <c r="E40" s="19"/>
      <c r="F40" s="19"/>
      <c r="G40" s="19"/>
      <c r="H40" s="19"/>
      <c r="I40" s="19"/>
      <c r="J40" s="20"/>
    </row>
    <row r="41" spans="1:12" ht="4.5" customHeight="1" thickBot="1" x14ac:dyDescent="0.4">
      <c r="A41" s="21"/>
      <c r="B41" s="22"/>
      <c r="C41" s="22"/>
      <c r="D41" s="22"/>
      <c r="E41" s="22"/>
      <c r="F41" s="22"/>
      <c r="G41" s="22"/>
      <c r="H41" s="22"/>
      <c r="I41" s="22"/>
      <c r="J41" s="23"/>
      <c r="L41" s="9"/>
    </row>
    <row r="42" spans="1:12" s="4" customFormat="1" ht="48.75" customHeight="1" thickBot="1" x14ac:dyDescent="0.4">
      <c r="A42" s="24" t="s">
        <v>18</v>
      </c>
      <c r="B42" s="25"/>
      <c r="C42" s="25"/>
      <c r="D42" s="25"/>
      <c r="E42" s="26">
        <f>E11+E39</f>
        <v>0</v>
      </c>
      <c r="F42" s="26"/>
      <c r="G42" s="26">
        <f>G11+G39</f>
        <v>0</v>
      </c>
      <c r="H42" s="26"/>
      <c r="I42" s="26">
        <f>I11+I39</f>
        <v>0</v>
      </c>
      <c r="J42" s="26"/>
      <c r="L42" s="2"/>
    </row>
    <row r="43" spans="1:12" ht="9.75" customHeight="1" thickTop="1" x14ac:dyDescent="0.35">
      <c r="L43" s="4"/>
    </row>
    <row r="44" spans="1:12" ht="47.25" customHeight="1" x14ac:dyDescent="0.35">
      <c r="A44" s="27" t="s">
        <v>81</v>
      </c>
      <c r="B44" s="27"/>
      <c r="C44" s="27"/>
      <c r="D44" s="27"/>
      <c r="E44" s="27"/>
      <c r="F44" s="27"/>
      <c r="G44" s="27"/>
      <c r="H44" s="27"/>
      <c r="I44" s="27"/>
      <c r="J44" s="27"/>
    </row>
    <row r="45" spans="1:12" ht="48" customHeight="1" x14ac:dyDescent="0.35">
      <c r="A45" s="28" t="s">
        <v>82</v>
      </c>
      <c r="B45" s="28"/>
      <c r="C45" s="28"/>
      <c r="D45" s="28"/>
      <c r="E45" s="28"/>
      <c r="F45" s="28"/>
      <c r="G45" s="28"/>
      <c r="H45" s="28"/>
      <c r="I45" s="28"/>
      <c r="J45" s="28"/>
    </row>
    <row r="46" spans="1:12" ht="46.5" customHeight="1" x14ac:dyDescent="0.35">
      <c r="A46" s="29" t="s">
        <v>83</v>
      </c>
      <c r="B46" s="29"/>
      <c r="C46" s="29"/>
      <c r="D46" s="29"/>
      <c r="E46" s="29"/>
      <c r="F46" s="29"/>
      <c r="G46" s="29"/>
      <c r="H46" s="29"/>
      <c r="I46" s="29"/>
      <c r="J46" s="29"/>
    </row>
    <row r="47" spans="1:12" ht="46.5" customHeight="1" x14ac:dyDescent="0.35">
      <c r="A47" s="30" t="s">
        <v>84</v>
      </c>
      <c r="B47" s="30"/>
      <c r="C47" s="30"/>
      <c r="D47" s="30"/>
      <c r="E47" s="30"/>
      <c r="F47" s="30"/>
      <c r="G47" s="30"/>
      <c r="H47" s="30"/>
      <c r="I47" s="30"/>
      <c r="J47" s="30"/>
    </row>
    <row r="48" spans="1:12" ht="44.25" customHeight="1" x14ac:dyDescent="0.35">
      <c r="A48" s="31" t="s">
        <v>19</v>
      </c>
      <c r="B48" s="31"/>
      <c r="C48" s="31"/>
      <c r="D48" s="31"/>
      <c r="E48" s="31"/>
      <c r="F48" s="31"/>
      <c r="G48" s="31"/>
      <c r="H48" s="31"/>
      <c r="I48" s="31"/>
      <c r="J48" s="31"/>
    </row>
    <row r="49" spans="1:10" ht="9" customHeight="1" x14ac:dyDescent="0.35">
      <c r="A49" s="32"/>
      <c r="B49" s="32"/>
      <c r="C49" s="32"/>
      <c r="D49" s="32"/>
      <c r="E49" s="32"/>
      <c r="F49" s="32"/>
      <c r="G49" s="32"/>
      <c r="H49" s="32"/>
      <c r="I49" s="32"/>
      <c r="J49" s="32"/>
    </row>
    <row r="50" spans="1:10" ht="31.5" customHeight="1" x14ac:dyDescent="0.35">
      <c r="A50" s="33" t="s">
        <v>20</v>
      </c>
      <c r="B50" s="33"/>
      <c r="C50" s="33"/>
      <c r="D50" s="33"/>
      <c r="E50" s="33"/>
      <c r="F50" s="33"/>
      <c r="G50" s="33"/>
      <c r="H50" s="33"/>
      <c r="I50" s="33"/>
      <c r="J50" s="33"/>
    </row>
    <row r="51" spans="1:10" ht="16.5" x14ac:dyDescent="0.35">
      <c r="A51" s="34" t="s">
        <v>21</v>
      </c>
      <c r="B51" s="34"/>
      <c r="C51" s="34"/>
      <c r="D51" s="34"/>
      <c r="E51" s="34"/>
      <c r="F51" s="34"/>
      <c r="G51" s="34"/>
      <c r="H51" s="34"/>
      <c r="I51" s="34"/>
      <c r="J51" s="34"/>
    </row>
    <row r="52" spans="1:10" ht="31.5" customHeight="1" x14ac:dyDescent="0.35">
      <c r="A52" s="33" t="s">
        <v>22</v>
      </c>
      <c r="B52" s="33"/>
      <c r="C52" s="33"/>
      <c r="D52" s="33"/>
      <c r="E52" s="33"/>
      <c r="F52" s="33"/>
      <c r="G52" s="33"/>
      <c r="H52" s="33"/>
      <c r="I52" s="33"/>
      <c r="J52" s="33"/>
    </row>
    <row r="53" spans="1:10" ht="33" customHeight="1" x14ac:dyDescent="0.35">
      <c r="A53" s="33" t="s">
        <v>23</v>
      </c>
      <c r="B53" s="33"/>
      <c r="C53" s="33"/>
      <c r="D53" s="33"/>
      <c r="E53" s="33"/>
      <c r="F53" s="33"/>
      <c r="G53" s="33"/>
      <c r="H53" s="33"/>
      <c r="I53" s="33"/>
      <c r="J53" s="33"/>
    </row>
    <row r="54" spans="1:10" ht="20.25" customHeight="1" x14ac:dyDescent="0.35">
      <c r="A54" s="33" t="s">
        <v>24</v>
      </c>
      <c r="B54" s="33"/>
      <c r="C54" s="33"/>
      <c r="D54" s="33"/>
      <c r="E54" s="33"/>
      <c r="F54" s="33"/>
      <c r="G54" s="33"/>
      <c r="H54" s="33"/>
      <c r="I54" s="33"/>
      <c r="J54" s="33"/>
    </row>
    <row r="55" spans="1:10" ht="39" customHeight="1" x14ac:dyDescent="0.35">
      <c r="A55" s="33" t="s">
        <v>25</v>
      </c>
      <c r="B55" s="33"/>
      <c r="C55" s="33"/>
      <c r="D55" s="33"/>
      <c r="E55" s="33"/>
      <c r="F55" s="33"/>
      <c r="G55" s="33"/>
      <c r="H55" s="33"/>
      <c r="I55" s="33"/>
      <c r="J55" s="33"/>
    </row>
    <row r="56" spans="1:10" ht="9" customHeight="1" x14ac:dyDescent="0.35">
      <c r="A56" s="11"/>
    </row>
    <row r="57" spans="1:10" ht="16.5" customHeight="1" x14ac:dyDescent="0.35">
      <c r="A57" s="17" t="s">
        <v>26</v>
      </c>
      <c r="B57" s="17"/>
      <c r="C57" s="17"/>
      <c r="D57" s="17"/>
      <c r="E57" s="17"/>
      <c r="F57" s="17"/>
      <c r="G57" s="17"/>
      <c r="H57" s="17"/>
      <c r="I57" s="17"/>
      <c r="J57" s="17"/>
    </row>
    <row r="97" ht="22.5" customHeight="1" x14ac:dyDescent="0.35"/>
    <row r="98" ht="8.25" customHeight="1" x14ac:dyDescent="0.35"/>
  </sheetData>
  <mergeCells count="117">
    <mergeCell ref="I1:J1"/>
    <mergeCell ref="A2:J2"/>
    <mergeCell ref="A4:J4"/>
    <mergeCell ref="A5:J5"/>
    <mergeCell ref="A6:J6"/>
    <mergeCell ref="A7:D7"/>
    <mergeCell ref="E7:F7"/>
    <mergeCell ref="G7:H7"/>
    <mergeCell ref="I7:J7"/>
    <mergeCell ref="A11:D11"/>
    <mergeCell ref="E11:F11"/>
    <mergeCell ref="G11:H11"/>
    <mergeCell ref="I11:J11"/>
    <mergeCell ref="A12:H12"/>
    <mergeCell ref="A13:J13"/>
    <mergeCell ref="A8:D8"/>
    <mergeCell ref="E8:F8"/>
    <mergeCell ref="G8:H8"/>
    <mergeCell ref="I8:J8"/>
    <mergeCell ref="A9:D9"/>
    <mergeCell ref="E9:F9"/>
    <mergeCell ref="G9:H9"/>
    <mergeCell ref="I9:J9"/>
    <mergeCell ref="A10:D10"/>
    <mergeCell ref="E10:F10"/>
    <mergeCell ref="G10:H10"/>
    <mergeCell ref="I10:J10"/>
    <mergeCell ref="A17:H17"/>
    <mergeCell ref="A18:D18"/>
    <mergeCell ref="E18:F18"/>
    <mergeCell ref="G18:H18"/>
    <mergeCell ref="I18:J18"/>
    <mergeCell ref="A19:J19"/>
    <mergeCell ref="A14:J14"/>
    <mergeCell ref="A15:D15"/>
    <mergeCell ref="E15:F15"/>
    <mergeCell ref="G15:H15"/>
    <mergeCell ref="I15:J15"/>
    <mergeCell ref="A16:D16"/>
    <mergeCell ref="E16:F16"/>
    <mergeCell ref="G16:H16"/>
    <mergeCell ref="I16:J16"/>
    <mergeCell ref="A23:J23"/>
    <mergeCell ref="A24:D24"/>
    <mergeCell ref="E24:F24"/>
    <mergeCell ref="G24:H24"/>
    <mergeCell ref="I24:J24"/>
    <mergeCell ref="A25:H25"/>
    <mergeCell ref="A20:D20"/>
    <mergeCell ref="E20:F20"/>
    <mergeCell ref="G20:H20"/>
    <mergeCell ref="I20:J20"/>
    <mergeCell ref="A21:H21"/>
    <mergeCell ref="A22:D22"/>
    <mergeCell ref="E22:F22"/>
    <mergeCell ref="G22:H22"/>
    <mergeCell ref="I22:J22"/>
    <mergeCell ref="A26:D26"/>
    <mergeCell ref="E26:F26"/>
    <mergeCell ref="G26:H26"/>
    <mergeCell ref="I26:J26"/>
    <mergeCell ref="A27:J27"/>
    <mergeCell ref="A28:D28"/>
    <mergeCell ref="E28:F28"/>
    <mergeCell ref="G28:H28"/>
    <mergeCell ref="I28:J28"/>
    <mergeCell ref="A31:J31"/>
    <mergeCell ref="A29:H29"/>
    <mergeCell ref="A30:D30"/>
    <mergeCell ref="E30:F30"/>
    <mergeCell ref="G30:H30"/>
    <mergeCell ref="I30:J30"/>
    <mergeCell ref="A32:D32"/>
    <mergeCell ref="E32:F32"/>
    <mergeCell ref="G32:H32"/>
    <mergeCell ref="I32:J32"/>
    <mergeCell ref="A33:J33"/>
    <mergeCell ref="A34:D34"/>
    <mergeCell ref="E34:F34"/>
    <mergeCell ref="G34:H34"/>
    <mergeCell ref="I34:J34"/>
    <mergeCell ref="A38:D38"/>
    <mergeCell ref="E38:F38"/>
    <mergeCell ref="G38:H38"/>
    <mergeCell ref="I38:J38"/>
    <mergeCell ref="A39:D39"/>
    <mergeCell ref="E39:F39"/>
    <mergeCell ref="G39:H39"/>
    <mergeCell ref="I39:J39"/>
    <mergeCell ref="A35:J35"/>
    <mergeCell ref="A36:D36"/>
    <mergeCell ref="E36:F36"/>
    <mergeCell ref="G36:H36"/>
    <mergeCell ref="I36:J36"/>
    <mergeCell ref="A37:D37"/>
    <mergeCell ref="E37:F37"/>
    <mergeCell ref="G37:H37"/>
    <mergeCell ref="I37:J37"/>
    <mergeCell ref="A57:J57"/>
    <mergeCell ref="A40:J40"/>
    <mergeCell ref="A41:J41"/>
    <mergeCell ref="A42:D42"/>
    <mergeCell ref="E42:F42"/>
    <mergeCell ref="G42:H42"/>
    <mergeCell ref="I42:J42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</mergeCells>
  <pageMargins left="0.23622047244094491" right="0.23622047244094491" top="0.23622047244094491" bottom="0.23622047244094491" header="0.19685039370078741" footer="0.19685039370078741"/>
  <pageSetup paperSize="9" scale="5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opLeftCell="A25" zoomScale="80" zoomScaleNormal="80" workbookViewId="0">
      <selection activeCell="G39" sqref="G39:H39"/>
    </sheetView>
  </sheetViews>
  <sheetFormatPr defaultColWidth="9.1796875" defaultRowHeight="14.5" x14ac:dyDescent="0.35"/>
  <cols>
    <col min="1" max="1" width="25.1796875" style="2" customWidth="1"/>
    <col min="2" max="2" width="27.7265625" style="2" customWidth="1"/>
    <col min="3" max="3" width="25.1796875" style="2" customWidth="1"/>
    <col min="4" max="4" width="35.453125" style="2" customWidth="1"/>
    <col min="5" max="5" width="9.1796875" style="2"/>
    <col min="6" max="6" width="10.453125" style="2" customWidth="1"/>
    <col min="7" max="8" width="9.1796875" style="2"/>
    <col min="9" max="10" width="9.1796875" style="10"/>
    <col min="11" max="11" width="13.26953125" style="2" customWidth="1"/>
    <col min="12" max="12" width="7.81640625" style="2" customWidth="1"/>
    <col min="13" max="16384" width="9.1796875" style="2"/>
  </cols>
  <sheetData>
    <row r="1" spans="1:15" x14ac:dyDescent="0.35">
      <c r="A1" s="1"/>
      <c r="B1" s="1"/>
      <c r="C1" s="1"/>
      <c r="D1" s="1"/>
      <c r="E1" s="1"/>
      <c r="F1" s="1"/>
      <c r="G1" s="1"/>
      <c r="H1" s="1"/>
      <c r="I1" s="91" t="s">
        <v>0</v>
      </c>
      <c r="J1" s="91"/>
    </row>
    <row r="2" spans="1:15" ht="32.5" x14ac:dyDescent="0.35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</row>
    <row r="3" spans="1:15" ht="9.75" customHeight="1" x14ac:dyDescent="0.3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5" ht="66" customHeight="1" thickBot="1" x14ac:dyDescent="0.4">
      <c r="A4" s="93" t="s">
        <v>41</v>
      </c>
      <c r="B4" s="94"/>
      <c r="C4" s="94"/>
      <c r="D4" s="94"/>
      <c r="E4" s="94"/>
      <c r="F4" s="94"/>
      <c r="G4" s="94"/>
      <c r="H4" s="94"/>
      <c r="I4" s="94"/>
      <c r="J4" s="94"/>
    </row>
    <row r="5" spans="1:15" s="4" customFormat="1" ht="29.25" customHeight="1" thickTop="1" thickBot="1" x14ac:dyDescent="0.4">
      <c r="A5" s="95" t="s">
        <v>48</v>
      </c>
      <c r="B5" s="96"/>
      <c r="C5" s="96"/>
      <c r="D5" s="96"/>
      <c r="E5" s="96"/>
      <c r="F5" s="96"/>
      <c r="G5" s="96"/>
      <c r="H5" s="96"/>
      <c r="I5" s="96"/>
      <c r="J5" s="97"/>
      <c r="K5" s="3"/>
    </row>
    <row r="6" spans="1:15" ht="21.75" customHeight="1" thickTop="1" thickBot="1" x14ac:dyDescent="0.4">
      <c r="A6" s="98" t="s">
        <v>2</v>
      </c>
      <c r="B6" s="99"/>
      <c r="C6" s="99"/>
      <c r="D6" s="99"/>
      <c r="E6" s="99"/>
      <c r="F6" s="99"/>
      <c r="G6" s="99"/>
      <c r="H6" s="99"/>
      <c r="I6" s="99"/>
      <c r="J6" s="100"/>
    </row>
    <row r="7" spans="1:15" ht="15" thickBot="1" x14ac:dyDescent="0.4">
      <c r="A7" s="101"/>
      <c r="B7" s="102"/>
      <c r="C7" s="102"/>
      <c r="D7" s="102"/>
      <c r="E7" s="77" t="s">
        <v>3</v>
      </c>
      <c r="F7" s="77"/>
      <c r="G7" s="77" t="s">
        <v>4</v>
      </c>
      <c r="H7" s="77"/>
      <c r="I7" s="77" t="s">
        <v>5</v>
      </c>
      <c r="J7" s="78"/>
    </row>
    <row r="8" spans="1:15" s="5" customFormat="1" ht="48.75" customHeight="1" thickBot="1" x14ac:dyDescent="0.4">
      <c r="A8" s="79" t="s">
        <v>86</v>
      </c>
      <c r="B8" s="80"/>
      <c r="C8" s="80"/>
      <c r="D8" s="81"/>
      <c r="E8" s="87"/>
      <c r="F8" s="88"/>
      <c r="G8" s="87"/>
      <c r="H8" s="88"/>
      <c r="I8" s="89"/>
      <c r="J8" s="90"/>
    </row>
    <row r="9" spans="1:15" ht="15" thickBot="1" x14ac:dyDescent="0.4">
      <c r="A9" s="66" t="s">
        <v>6</v>
      </c>
      <c r="B9" s="67"/>
      <c r="C9" s="67"/>
      <c r="D9" s="67"/>
      <c r="E9" s="67"/>
      <c r="F9" s="67"/>
      <c r="G9" s="67"/>
      <c r="H9" s="67"/>
      <c r="I9" s="6"/>
      <c r="J9" s="7" t="s">
        <v>7</v>
      </c>
    </row>
    <row r="10" spans="1:15" ht="5.25" customHeight="1" thickBot="1" x14ac:dyDescent="0.4">
      <c r="A10" s="58"/>
      <c r="B10" s="59"/>
      <c r="C10" s="59"/>
      <c r="D10" s="59"/>
      <c r="E10" s="59"/>
      <c r="F10" s="59"/>
      <c r="G10" s="59"/>
      <c r="H10" s="59"/>
      <c r="I10" s="59"/>
      <c r="J10" s="60"/>
    </row>
    <row r="11" spans="1:15" ht="18" customHeight="1" thickBot="1" x14ac:dyDescent="0.4">
      <c r="A11" s="39" t="s">
        <v>28</v>
      </c>
      <c r="B11" s="40"/>
      <c r="C11" s="40"/>
      <c r="D11" s="40"/>
      <c r="E11" s="40"/>
      <c r="F11" s="40"/>
      <c r="G11" s="40"/>
      <c r="H11" s="40"/>
      <c r="I11" s="40"/>
      <c r="J11" s="41"/>
      <c r="K11" s="8"/>
      <c r="L11" s="8"/>
      <c r="M11" s="8"/>
      <c r="N11" s="8"/>
      <c r="O11" s="8"/>
    </row>
    <row r="12" spans="1:15" ht="15" thickBot="1" x14ac:dyDescent="0.4">
      <c r="A12" s="75"/>
      <c r="B12" s="76"/>
      <c r="C12" s="76"/>
      <c r="D12" s="76"/>
      <c r="E12" s="77" t="s">
        <v>3</v>
      </c>
      <c r="F12" s="77"/>
      <c r="G12" s="77" t="s">
        <v>4</v>
      </c>
      <c r="H12" s="77"/>
      <c r="I12" s="77" t="s">
        <v>5</v>
      </c>
      <c r="J12" s="78"/>
    </row>
    <row r="13" spans="1:15" ht="47.25" customHeight="1" thickBot="1" x14ac:dyDescent="0.4">
      <c r="A13" s="51" t="s">
        <v>31</v>
      </c>
      <c r="B13" s="68"/>
      <c r="C13" s="68"/>
      <c r="D13" s="68"/>
      <c r="E13" s="44"/>
      <c r="F13" s="44"/>
      <c r="G13" s="44"/>
      <c r="H13" s="44"/>
      <c r="I13" s="64"/>
      <c r="J13" s="65"/>
    </row>
    <row r="14" spans="1:15" ht="17" thickBot="1" x14ac:dyDescent="0.4">
      <c r="A14" s="66" t="s">
        <v>8</v>
      </c>
      <c r="B14" s="67"/>
      <c r="C14" s="67"/>
      <c r="D14" s="67"/>
      <c r="E14" s="67"/>
      <c r="F14" s="67"/>
      <c r="G14" s="67"/>
      <c r="H14" s="67"/>
      <c r="I14" s="6"/>
      <c r="J14" s="7" t="s">
        <v>9</v>
      </c>
    </row>
    <row r="15" spans="1:15" ht="32.25" customHeight="1" thickBot="1" x14ac:dyDescent="0.4">
      <c r="A15" s="73" t="s">
        <v>30</v>
      </c>
      <c r="B15" s="74"/>
      <c r="C15" s="74"/>
      <c r="D15" s="74"/>
      <c r="E15" s="37">
        <f>E13*(8-I9)*I14</f>
        <v>0</v>
      </c>
      <c r="F15" s="37"/>
      <c r="G15" s="37">
        <f>G13*(8-I9)*I14</f>
        <v>0</v>
      </c>
      <c r="H15" s="37"/>
      <c r="I15" s="37">
        <f>I13*(8-I9)*I14</f>
        <v>0</v>
      </c>
      <c r="J15" s="38"/>
    </row>
    <row r="16" spans="1:15" ht="3.75" customHeight="1" thickBot="1" x14ac:dyDescent="0.4">
      <c r="A16" s="58"/>
      <c r="B16" s="59"/>
      <c r="C16" s="59"/>
      <c r="D16" s="59"/>
      <c r="E16" s="59"/>
      <c r="F16" s="59"/>
      <c r="G16" s="59"/>
      <c r="H16" s="59"/>
      <c r="I16" s="59"/>
      <c r="J16" s="60"/>
    </row>
    <row r="17" spans="1:16" ht="49.5" customHeight="1" thickBot="1" x14ac:dyDescent="0.4">
      <c r="A17" s="51" t="s">
        <v>32</v>
      </c>
      <c r="B17" s="68"/>
      <c r="C17" s="68"/>
      <c r="D17" s="68"/>
      <c r="E17" s="63"/>
      <c r="F17" s="63"/>
      <c r="G17" s="63"/>
      <c r="H17" s="63"/>
      <c r="I17" s="64"/>
      <c r="J17" s="65"/>
    </row>
    <row r="18" spans="1:16" ht="15" thickBot="1" x14ac:dyDescent="0.4">
      <c r="A18" s="69" t="s">
        <v>27</v>
      </c>
      <c r="B18" s="70"/>
      <c r="C18" s="70"/>
      <c r="D18" s="70"/>
      <c r="E18" s="70"/>
      <c r="F18" s="70"/>
      <c r="G18" s="70"/>
      <c r="H18" s="70"/>
      <c r="I18" s="6"/>
      <c r="J18" s="7" t="s">
        <v>9</v>
      </c>
    </row>
    <row r="19" spans="1:16" ht="32.25" customHeight="1" thickBot="1" x14ac:dyDescent="0.4">
      <c r="A19" s="71" t="s">
        <v>29</v>
      </c>
      <c r="B19" s="72"/>
      <c r="C19" s="72"/>
      <c r="D19" s="72"/>
      <c r="E19" s="55">
        <f>E17*(8-I9)*I18</f>
        <v>0</v>
      </c>
      <c r="F19" s="55"/>
      <c r="G19" s="55">
        <f>G17*(8-I9)*I18</f>
        <v>0</v>
      </c>
      <c r="H19" s="55"/>
      <c r="I19" s="37">
        <f>I17*(8-I9)*I18</f>
        <v>0</v>
      </c>
      <c r="J19" s="38"/>
    </row>
    <row r="20" spans="1:16" ht="3.75" customHeight="1" thickBot="1" x14ac:dyDescent="0.4">
      <c r="A20" s="58"/>
      <c r="B20" s="59"/>
      <c r="C20" s="59"/>
      <c r="D20" s="59"/>
      <c r="E20" s="59"/>
      <c r="F20" s="59"/>
      <c r="G20" s="59"/>
      <c r="H20" s="59"/>
      <c r="I20" s="59"/>
      <c r="J20" s="60"/>
    </row>
    <row r="21" spans="1:16" ht="47.25" customHeight="1" thickBot="1" x14ac:dyDescent="0.4">
      <c r="A21" s="61" t="s">
        <v>34</v>
      </c>
      <c r="B21" s="62"/>
      <c r="C21" s="62"/>
      <c r="D21" s="62"/>
      <c r="E21" s="44"/>
      <c r="F21" s="44"/>
      <c r="G21" s="44"/>
      <c r="H21" s="44"/>
      <c r="I21" s="64"/>
      <c r="J21" s="65"/>
    </row>
    <row r="22" spans="1:16" ht="17" thickBot="1" x14ac:dyDescent="0.4">
      <c r="A22" s="66" t="s">
        <v>10</v>
      </c>
      <c r="B22" s="67"/>
      <c r="C22" s="67"/>
      <c r="D22" s="67"/>
      <c r="E22" s="67"/>
      <c r="F22" s="67"/>
      <c r="G22" s="67"/>
      <c r="H22" s="67"/>
      <c r="I22" s="6"/>
      <c r="J22" s="7" t="s">
        <v>9</v>
      </c>
    </row>
    <row r="23" spans="1:16" ht="33.75" customHeight="1" thickBot="1" x14ac:dyDescent="0.4">
      <c r="A23" s="56" t="s">
        <v>35</v>
      </c>
      <c r="B23" s="57"/>
      <c r="C23" s="57"/>
      <c r="D23" s="57"/>
      <c r="E23" s="37">
        <f>E21*(8-I9)*I22</f>
        <v>0</v>
      </c>
      <c r="F23" s="37"/>
      <c r="G23" s="37">
        <f>G21*(8-I9)*I22</f>
        <v>0</v>
      </c>
      <c r="H23" s="37"/>
      <c r="I23" s="37">
        <f>I21*(8-I9)*I22</f>
        <v>0</v>
      </c>
      <c r="J23" s="38"/>
    </row>
    <row r="24" spans="1:16" ht="5.25" customHeight="1" thickBot="1" x14ac:dyDescent="0.4">
      <c r="A24" s="58"/>
      <c r="B24" s="59"/>
      <c r="C24" s="59"/>
      <c r="D24" s="59"/>
      <c r="E24" s="59"/>
      <c r="F24" s="59"/>
      <c r="G24" s="59"/>
      <c r="H24" s="59"/>
      <c r="I24" s="59"/>
      <c r="J24" s="60"/>
    </row>
    <row r="25" spans="1:16" ht="54" customHeight="1" thickBot="1" x14ac:dyDescent="0.4">
      <c r="A25" s="61" t="s">
        <v>40</v>
      </c>
      <c r="B25" s="62"/>
      <c r="C25" s="62"/>
      <c r="D25" s="62"/>
      <c r="E25" s="63"/>
      <c r="F25" s="63"/>
      <c r="G25" s="63"/>
      <c r="H25" s="63"/>
      <c r="I25" s="64"/>
      <c r="J25" s="65"/>
      <c r="K25" s="13"/>
      <c r="L25" s="13"/>
      <c r="M25" s="13"/>
      <c r="N25" s="13"/>
      <c r="O25" s="13"/>
      <c r="P25" s="13"/>
    </row>
    <row r="26" spans="1:16" ht="15" thickBot="1" x14ac:dyDescent="0.4">
      <c r="A26" s="51" t="s">
        <v>36</v>
      </c>
      <c r="B26" s="52"/>
      <c r="C26" s="52"/>
      <c r="D26" s="52"/>
      <c r="E26" s="52"/>
      <c r="F26" s="52"/>
      <c r="G26" s="52"/>
      <c r="H26" s="52"/>
      <c r="I26" s="6"/>
      <c r="J26" s="7" t="s">
        <v>9</v>
      </c>
    </row>
    <row r="27" spans="1:16" ht="36" customHeight="1" thickBot="1" x14ac:dyDescent="0.4">
      <c r="A27" s="53" t="s">
        <v>37</v>
      </c>
      <c r="B27" s="54"/>
      <c r="C27" s="54"/>
      <c r="D27" s="54"/>
      <c r="E27" s="55">
        <f>E25*(8-I9)*I26</f>
        <v>0</v>
      </c>
      <c r="F27" s="55"/>
      <c r="G27" s="55">
        <f>G25*(8-I9)*I26</f>
        <v>0</v>
      </c>
      <c r="H27" s="55"/>
      <c r="I27" s="37">
        <f>I25*(8-I9)*I26</f>
        <v>0</v>
      </c>
      <c r="J27" s="38"/>
    </row>
    <row r="28" spans="1:16" ht="4.5" customHeight="1" thickBot="1" x14ac:dyDescent="0.4">
      <c r="A28" s="48"/>
      <c r="B28" s="49"/>
      <c r="C28" s="49"/>
      <c r="D28" s="49"/>
      <c r="E28" s="49"/>
      <c r="F28" s="49"/>
      <c r="G28" s="49"/>
      <c r="H28" s="49"/>
      <c r="I28" s="49"/>
      <c r="J28" s="50"/>
    </row>
    <row r="29" spans="1:16" ht="30" customHeight="1" thickBot="1" x14ac:dyDescent="0.4">
      <c r="A29" s="35" t="s">
        <v>12</v>
      </c>
      <c r="B29" s="36"/>
      <c r="C29" s="36"/>
      <c r="D29" s="36"/>
      <c r="E29" s="37">
        <f>E15+E19+E23+E27</f>
        <v>0</v>
      </c>
      <c r="F29" s="37"/>
      <c r="G29" s="37">
        <f>G15+G19+G23+G27</f>
        <v>0</v>
      </c>
      <c r="H29" s="37"/>
      <c r="I29" s="37">
        <f>I15+I19+I23+I27</f>
        <v>0</v>
      </c>
      <c r="J29" s="37"/>
      <c r="K29" s="8"/>
    </row>
    <row r="30" spans="1:16" ht="30" customHeight="1" thickBot="1" x14ac:dyDescent="0.4">
      <c r="A30" s="39" t="s">
        <v>13</v>
      </c>
      <c r="B30" s="40"/>
      <c r="C30" s="40"/>
      <c r="D30" s="40"/>
      <c r="E30" s="40"/>
      <c r="F30" s="40"/>
      <c r="G30" s="40"/>
      <c r="H30" s="40"/>
      <c r="I30" s="40"/>
      <c r="J30" s="41"/>
    </row>
    <row r="31" spans="1:16" ht="51" customHeight="1" thickBot="1" x14ac:dyDescent="0.4">
      <c r="A31" s="42" t="s">
        <v>38</v>
      </c>
      <c r="B31" s="43"/>
      <c r="C31" s="43"/>
      <c r="D31" s="43"/>
      <c r="E31" s="44"/>
      <c r="F31" s="44"/>
      <c r="G31" s="44"/>
      <c r="H31" s="44"/>
      <c r="I31" s="44"/>
      <c r="J31" s="45"/>
    </row>
    <row r="32" spans="1:16" ht="29.25" customHeight="1" thickBot="1" x14ac:dyDescent="0.4">
      <c r="A32" s="39" t="s">
        <v>14</v>
      </c>
      <c r="B32" s="40"/>
      <c r="C32" s="40"/>
      <c r="D32" s="40"/>
      <c r="E32" s="40"/>
      <c r="F32" s="40"/>
      <c r="G32" s="40"/>
      <c r="H32" s="40"/>
      <c r="I32" s="40"/>
      <c r="J32" s="41"/>
    </row>
    <row r="33" spans="1:12" ht="29.25" customHeight="1" thickBot="1" x14ac:dyDescent="0.4">
      <c r="A33" s="42" t="s">
        <v>15</v>
      </c>
      <c r="B33" s="43"/>
      <c r="C33" s="43"/>
      <c r="D33" s="43"/>
      <c r="E33" s="44"/>
      <c r="F33" s="44"/>
      <c r="G33" s="44"/>
      <c r="H33" s="44"/>
      <c r="I33" s="44"/>
      <c r="J33" s="45"/>
    </row>
    <row r="34" spans="1:12" ht="48" customHeight="1" thickBot="1" x14ac:dyDescent="0.4">
      <c r="A34" s="42" t="s">
        <v>16</v>
      </c>
      <c r="B34" s="43"/>
      <c r="C34" s="43"/>
      <c r="D34" s="43"/>
      <c r="E34" s="44"/>
      <c r="F34" s="44"/>
      <c r="G34" s="44"/>
      <c r="H34" s="44"/>
      <c r="I34" s="44"/>
      <c r="J34" s="45"/>
    </row>
    <row r="35" spans="1:12" ht="39" customHeight="1" thickBot="1" x14ac:dyDescent="0.4">
      <c r="A35" s="46" t="s">
        <v>17</v>
      </c>
      <c r="B35" s="47"/>
      <c r="C35" s="47"/>
      <c r="D35" s="47"/>
      <c r="E35" s="37">
        <f>(E33+E34)*1*(8-I9)</f>
        <v>0</v>
      </c>
      <c r="F35" s="37"/>
      <c r="G35" s="37">
        <f>(G33+G34)*1*(8-I9)</f>
        <v>0</v>
      </c>
      <c r="H35" s="37"/>
      <c r="I35" s="37">
        <f>(I33+I34)*1*(8-I9)</f>
        <v>0</v>
      </c>
      <c r="J35" s="38"/>
    </row>
    <row r="36" spans="1:12" ht="67.5" customHeight="1" thickBot="1" x14ac:dyDescent="0.4">
      <c r="A36" s="35" t="s">
        <v>45</v>
      </c>
      <c r="B36" s="36"/>
      <c r="C36" s="36"/>
      <c r="D36" s="36"/>
      <c r="E36" s="37">
        <f>E29+E31+E35</f>
        <v>0</v>
      </c>
      <c r="F36" s="37"/>
      <c r="G36" s="37">
        <f>G29+G31+G35</f>
        <v>0</v>
      </c>
      <c r="H36" s="37"/>
      <c r="I36" s="37">
        <f>I29+I31+I35</f>
        <v>0</v>
      </c>
      <c r="J36" s="38"/>
    </row>
    <row r="37" spans="1:12" ht="3.75" customHeight="1" thickBot="1" x14ac:dyDescent="0.4">
      <c r="A37" s="18"/>
      <c r="B37" s="19"/>
      <c r="C37" s="19"/>
      <c r="D37" s="19"/>
      <c r="E37" s="19"/>
      <c r="F37" s="19"/>
      <c r="G37" s="19"/>
      <c r="H37" s="19"/>
      <c r="I37" s="19"/>
      <c r="J37" s="20"/>
    </row>
    <row r="38" spans="1:12" ht="4.5" customHeight="1" thickBot="1" x14ac:dyDescent="0.4">
      <c r="A38" s="21"/>
      <c r="B38" s="22"/>
      <c r="C38" s="22"/>
      <c r="D38" s="22"/>
      <c r="E38" s="22"/>
      <c r="F38" s="22"/>
      <c r="G38" s="22"/>
      <c r="H38" s="22"/>
      <c r="I38" s="22"/>
      <c r="J38" s="23"/>
      <c r="L38" s="9"/>
    </row>
    <row r="39" spans="1:12" s="4" customFormat="1" ht="48.75" customHeight="1" thickBot="1" x14ac:dyDescent="0.4">
      <c r="A39" s="24" t="s">
        <v>18</v>
      </c>
      <c r="B39" s="25"/>
      <c r="C39" s="25"/>
      <c r="D39" s="25"/>
      <c r="E39" s="26">
        <f>E8+E36</f>
        <v>0</v>
      </c>
      <c r="F39" s="26"/>
      <c r="G39" s="26">
        <f>G8+G36</f>
        <v>0</v>
      </c>
      <c r="H39" s="26"/>
      <c r="I39" s="26">
        <f>I8+I36</f>
        <v>0</v>
      </c>
      <c r="J39" s="26"/>
      <c r="L39" s="2"/>
    </row>
    <row r="40" spans="1:12" ht="9.75" customHeight="1" thickTop="1" x14ac:dyDescent="0.35">
      <c r="L40" s="4"/>
    </row>
    <row r="41" spans="1:12" ht="47.25" customHeight="1" x14ac:dyDescent="0.35">
      <c r="A41" s="27" t="s">
        <v>81</v>
      </c>
      <c r="B41" s="27"/>
      <c r="C41" s="27"/>
      <c r="D41" s="27"/>
      <c r="E41" s="27"/>
      <c r="F41" s="27"/>
      <c r="G41" s="27"/>
      <c r="H41" s="27"/>
      <c r="I41" s="27"/>
      <c r="J41" s="27"/>
    </row>
    <row r="42" spans="1:12" ht="48" customHeight="1" x14ac:dyDescent="0.35">
      <c r="A42" s="28" t="s">
        <v>82</v>
      </c>
      <c r="B42" s="28"/>
      <c r="C42" s="28"/>
      <c r="D42" s="28"/>
      <c r="E42" s="28"/>
      <c r="F42" s="28"/>
      <c r="G42" s="28"/>
      <c r="H42" s="28"/>
      <c r="I42" s="28"/>
      <c r="J42" s="28"/>
    </row>
    <row r="43" spans="1:12" ht="46.5" customHeight="1" x14ac:dyDescent="0.35">
      <c r="A43" s="29" t="s">
        <v>83</v>
      </c>
      <c r="B43" s="29"/>
      <c r="C43" s="29"/>
      <c r="D43" s="29"/>
      <c r="E43" s="29"/>
      <c r="F43" s="29"/>
      <c r="G43" s="29"/>
      <c r="H43" s="29"/>
      <c r="I43" s="29"/>
      <c r="J43" s="29"/>
    </row>
    <row r="44" spans="1:12" ht="46.5" customHeight="1" x14ac:dyDescent="0.35">
      <c r="A44" s="30" t="s">
        <v>84</v>
      </c>
      <c r="B44" s="30"/>
      <c r="C44" s="30"/>
      <c r="D44" s="30"/>
      <c r="E44" s="30"/>
      <c r="F44" s="30"/>
      <c r="G44" s="30"/>
      <c r="H44" s="30"/>
      <c r="I44" s="30"/>
      <c r="J44" s="30"/>
    </row>
    <row r="45" spans="1:12" ht="44.25" customHeight="1" x14ac:dyDescent="0.35">
      <c r="A45" s="31" t="s">
        <v>19</v>
      </c>
      <c r="B45" s="31"/>
      <c r="C45" s="31"/>
      <c r="D45" s="31"/>
      <c r="E45" s="31"/>
      <c r="F45" s="31"/>
      <c r="G45" s="31"/>
      <c r="H45" s="31"/>
      <c r="I45" s="31"/>
      <c r="J45" s="31"/>
    </row>
    <row r="46" spans="1:12" ht="9" customHeight="1" x14ac:dyDescent="0.35">
      <c r="A46" s="32"/>
      <c r="B46" s="32"/>
      <c r="C46" s="32"/>
      <c r="D46" s="32"/>
      <c r="E46" s="32"/>
      <c r="F46" s="32"/>
      <c r="G46" s="32"/>
      <c r="H46" s="32"/>
      <c r="I46" s="32"/>
      <c r="J46" s="32"/>
    </row>
    <row r="47" spans="1:12" ht="31.5" customHeight="1" x14ac:dyDescent="0.35">
      <c r="A47" s="33" t="s">
        <v>20</v>
      </c>
      <c r="B47" s="33"/>
      <c r="C47" s="33"/>
      <c r="D47" s="33"/>
      <c r="E47" s="33"/>
      <c r="F47" s="33"/>
      <c r="G47" s="33"/>
      <c r="H47" s="33"/>
      <c r="I47" s="33"/>
      <c r="J47" s="33"/>
    </row>
    <row r="48" spans="1:12" ht="16.5" x14ac:dyDescent="0.35">
      <c r="A48" s="34" t="s">
        <v>21</v>
      </c>
      <c r="B48" s="34"/>
      <c r="C48" s="34"/>
      <c r="D48" s="34"/>
      <c r="E48" s="34"/>
      <c r="F48" s="34"/>
      <c r="G48" s="34"/>
      <c r="H48" s="34"/>
      <c r="I48" s="34"/>
      <c r="J48" s="34"/>
    </row>
    <row r="49" spans="1:10" ht="31.5" customHeight="1" x14ac:dyDescent="0.35">
      <c r="A49" s="33" t="s">
        <v>22</v>
      </c>
      <c r="B49" s="33"/>
      <c r="C49" s="33"/>
      <c r="D49" s="33"/>
      <c r="E49" s="33"/>
      <c r="F49" s="33"/>
      <c r="G49" s="33"/>
      <c r="H49" s="33"/>
      <c r="I49" s="33"/>
      <c r="J49" s="33"/>
    </row>
    <row r="50" spans="1:10" ht="33" customHeight="1" x14ac:dyDescent="0.35">
      <c r="A50" s="33" t="s">
        <v>23</v>
      </c>
      <c r="B50" s="33"/>
      <c r="C50" s="33"/>
      <c r="D50" s="33"/>
      <c r="E50" s="33"/>
      <c r="F50" s="33"/>
      <c r="G50" s="33"/>
      <c r="H50" s="33"/>
      <c r="I50" s="33"/>
      <c r="J50" s="33"/>
    </row>
    <row r="51" spans="1:10" ht="20.25" customHeight="1" x14ac:dyDescent="0.35">
      <c r="A51" s="33" t="s">
        <v>24</v>
      </c>
      <c r="B51" s="33"/>
      <c r="C51" s="33"/>
      <c r="D51" s="33"/>
      <c r="E51" s="33"/>
      <c r="F51" s="33"/>
      <c r="G51" s="33"/>
      <c r="H51" s="33"/>
      <c r="I51" s="33"/>
      <c r="J51" s="33"/>
    </row>
    <row r="52" spans="1:10" ht="39" customHeight="1" x14ac:dyDescent="0.35">
      <c r="A52" s="33" t="s">
        <v>25</v>
      </c>
      <c r="B52" s="33"/>
      <c r="C52" s="33"/>
      <c r="D52" s="33"/>
      <c r="E52" s="33"/>
      <c r="F52" s="33"/>
      <c r="G52" s="33"/>
      <c r="H52" s="33"/>
      <c r="I52" s="33"/>
      <c r="J52" s="33"/>
    </row>
    <row r="53" spans="1:10" ht="9" customHeight="1" x14ac:dyDescent="0.35">
      <c r="A53" s="11"/>
    </row>
    <row r="54" spans="1:10" ht="16.5" customHeight="1" x14ac:dyDescent="0.35">
      <c r="A54" s="17" t="s">
        <v>26</v>
      </c>
      <c r="B54" s="17"/>
      <c r="C54" s="17"/>
      <c r="D54" s="17"/>
      <c r="E54" s="17"/>
      <c r="F54" s="17"/>
      <c r="G54" s="17"/>
      <c r="H54" s="17"/>
      <c r="I54" s="17"/>
      <c r="J54" s="17"/>
    </row>
    <row r="94" ht="22.5" customHeight="1" x14ac:dyDescent="0.35"/>
    <row r="95" ht="8.25" customHeight="1" x14ac:dyDescent="0.35"/>
  </sheetData>
  <mergeCells count="105">
    <mergeCell ref="I1:J1"/>
    <mergeCell ref="A2:J2"/>
    <mergeCell ref="A4:J4"/>
    <mergeCell ref="A5:J5"/>
    <mergeCell ref="A6:J6"/>
    <mergeCell ref="A7:D7"/>
    <mergeCell ref="E7:F7"/>
    <mergeCell ref="G7:H7"/>
    <mergeCell ref="I7:J7"/>
    <mergeCell ref="A9:H9"/>
    <mergeCell ref="A10:J10"/>
    <mergeCell ref="A11:J11"/>
    <mergeCell ref="A12:D12"/>
    <mergeCell ref="E12:F12"/>
    <mergeCell ref="G12:H12"/>
    <mergeCell ref="I12:J12"/>
    <mergeCell ref="A8:D8"/>
    <mergeCell ref="E8:F8"/>
    <mergeCell ref="G8:H8"/>
    <mergeCell ref="I8:J8"/>
    <mergeCell ref="A16:J16"/>
    <mergeCell ref="A17:D17"/>
    <mergeCell ref="E17:F17"/>
    <mergeCell ref="G17:H17"/>
    <mergeCell ref="I17:J17"/>
    <mergeCell ref="A18:H18"/>
    <mergeCell ref="A13:D13"/>
    <mergeCell ref="E13:F13"/>
    <mergeCell ref="G13:H13"/>
    <mergeCell ref="I13:J13"/>
    <mergeCell ref="A14:H14"/>
    <mergeCell ref="A15:D15"/>
    <mergeCell ref="E15:F15"/>
    <mergeCell ref="G15:H15"/>
    <mergeCell ref="I15:J15"/>
    <mergeCell ref="A22:H22"/>
    <mergeCell ref="A23:D23"/>
    <mergeCell ref="E23:F23"/>
    <mergeCell ref="G23:H23"/>
    <mergeCell ref="I23:J23"/>
    <mergeCell ref="A24:J24"/>
    <mergeCell ref="A19:D19"/>
    <mergeCell ref="E19:F19"/>
    <mergeCell ref="G19:H19"/>
    <mergeCell ref="I19:J19"/>
    <mergeCell ref="A20:J20"/>
    <mergeCell ref="A21:D21"/>
    <mergeCell ref="E21:F21"/>
    <mergeCell ref="G21:H21"/>
    <mergeCell ref="I21:J21"/>
    <mergeCell ref="A25:D25"/>
    <mergeCell ref="E25:F25"/>
    <mergeCell ref="G25:H25"/>
    <mergeCell ref="I25:J25"/>
    <mergeCell ref="A26:H26"/>
    <mergeCell ref="A27:D27"/>
    <mergeCell ref="E27:F27"/>
    <mergeCell ref="G27:H27"/>
    <mergeCell ref="I27:J27"/>
    <mergeCell ref="A28:J28"/>
    <mergeCell ref="A29:D29"/>
    <mergeCell ref="E29:F29"/>
    <mergeCell ref="G29:H29"/>
    <mergeCell ref="I29:J29"/>
    <mergeCell ref="A30:J30"/>
    <mergeCell ref="A34:D34"/>
    <mergeCell ref="E34:F34"/>
    <mergeCell ref="G34:H34"/>
    <mergeCell ref="I34:J34"/>
    <mergeCell ref="A35:D35"/>
    <mergeCell ref="E35:F35"/>
    <mergeCell ref="G35:H35"/>
    <mergeCell ref="I35:J35"/>
    <mergeCell ref="A31:D31"/>
    <mergeCell ref="E31:F31"/>
    <mergeCell ref="G31:H31"/>
    <mergeCell ref="I31:J31"/>
    <mergeCell ref="A32:J32"/>
    <mergeCell ref="A33:D33"/>
    <mergeCell ref="E33:F33"/>
    <mergeCell ref="G33:H33"/>
    <mergeCell ref="I33:J33"/>
    <mergeCell ref="A54:J54"/>
    <mergeCell ref="A39:D39"/>
    <mergeCell ref="E39:F39"/>
    <mergeCell ref="G39:H39"/>
    <mergeCell ref="I39:J39"/>
    <mergeCell ref="A36:D36"/>
    <mergeCell ref="E36:F36"/>
    <mergeCell ref="G36:H36"/>
    <mergeCell ref="I36:J36"/>
    <mergeCell ref="A37:J37"/>
    <mergeCell ref="A38:J38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</mergeCells>
  <pageMargins left="0.23622047244094491" right="0.23622047244094491" top="0.23622047244094491" bottom="0.23622047244094491" header="0.19685039370078741" footer="0.19685039370078741"/>
  <pageSetup paperSize="9" scale="55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opLeftCell="A19" zoomScale="80" zoomScaleNormal="80" workbookViewId="0">
      <selection activeCell="I39" sqref="I39:J39"/>
    </sheetView>
  </sheetViews>
  <sheetFormatPr defaultColWidth="9.1796875" defaultRowHeight="14.5" x14ac:dyDescent="0.35"/>
  <cols>
    <col min="1" max="1" width="25.1796875" style="2" customWidth="1"/>
    <col min="2" max="2" width="27.7265625" style="2" customWidth="1"/>
    <col min="3" max="3" width="25.1796875" style="2" customWidth="1"/>
    <col min="4" max="4" width="35.453125" style="2" customWidth="1"/>
    <col min="5" max="5" width="9.1796875" style="2"/>
    <col min="6" max="6" width="10.453125" style="2" customWidth="1"/>
    <col min="7" max="8" width="9.1796875" style="2"/>
    <col min="9" max="10" width="9.1796875" style="10"/>
    <col min="11" max="11" width="13.26953125" style="2" customWidth="1"/>
    <col min="12" max="12" width="7.81640625" style="2" customWidth="1"/>
    <col min="13" max="16384" width="9.1796875" style="2"/>
  </cols>
  <sheetData>
    <row r="1" spans="1:15" x14ac:dyDescent="0.35">
      <c r="A1" s="1"/>
      <c r="B1" s="1"/>
      <c r="C1" s="1"/>
      <c r="D1" s="1"/>
      <c r="E1" s="1"/>
      <c r="F1" s="1"/>
      <c r="G1" s="1"/>
      <c r="H1" s="1"/>
      <c r="I1" s="91" t="s">
        <v>0</v>
      </c>
      <c r="J1" s="91"/>
    </row>
    <row r="2" spans="1:15" ht="32.5" x14ac:dyDescent="0.35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</row>
    <row r="3" spans="1:15" ht="9.75" customHeight="1" x14ac:dyDescent="0.3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5" ht="66" customHeight="1" thickBot="1" x14ac:dyDescent="0.4">
      <c r="A4" s="93" t="s">
        <v>41</v>
      </c>
      <c r="B4" s="94"/>
      <c r="C4" s="94"/>
      <c r="D4" s="94"/>
      <c r="E4" s="94"/>
      <c r="F4" s="94"/>
      <c r="G4" s="94"/>
      <c r="H4" s="94"/>
      <c r="I4" s="94"/>
      <c r="J4" s="94"/>
    </row>
    <row r="5" spans="1:15" s="4" customFormat="1" ht="29.25" customHeight="1" thickTop="1" thickBot="1" x14ac:dyDescent="0.4">
      <c r="A5" s="95" t="s">
        <v>46</v>
      </c>
      <c r="B5" s="96"/>
      <c r="C5" s="96"/>
      <c r="D5" s="96"/>
      <c r="E5" s="96"/>
      <c r="F5" s="96"/>
      <c r="G5" s="96"/>
      <c r="H5" s="96"/>
      <c r="I5" s="96"/>
      <c r="J5" s="97"/>
      <c r="K5" s="3"/>
    </row>
    <row r="6" spans="1:15" ht="21.75" customHeight="1" thickTop="1" thickBot="1" x14ac:dyDescent="0.4">
      <c r="A6" s="98" t="s">
        <v>2</v>
      </c>
      <c r="B6" s="99"/>
      <c r="C6" s="99"/>
      <c r="D6" s="99"/>
      <c r="E6" s="99"/>
      <c r="F6" s="99"/>
      <c r="G6" s="99"/>
      <c r="H6" s="99"/>
      <c r="I6" s="99"/>
      <c r="J6" s="100"/>
    </row>
    <row r="7" spans="1:15" ht="15" thickBot="1" x14ac:dyDescent="0.4">
      <c r="A7" s="101"/>
      <c r="B7" s="102"/>
      <c r="C7" s="102"/>
      <c r="D7" s="102"/>
      <c r="E7" s="77" t="s">
        <v>3</v>
      </c>
      <c r="F7" s="77"/>
      <c r="G7" s="77" t="s">
        <v>4</v>
      </c>
      <c r="H7" s="77"/>
      <c r="I7" s="77" t="s">
        <v>5</v>
      </c>
      <c r="J7" s="78"/>
    </row>
    <row r="8" spans="1:15" s="5" customFormat="1" ht="34.5" customHeight="1" thickBot="1" x14ac:dyDescent="0.4">
      <c r="A8" s="79" t="s">
        <v>87</v>
      </c>
      <c r="B8" s="80"/>
      <c r="C8" s="80"/>
      <c r="D8" s="81"/>
      <c r="E8" s="87"/>
      <c r="F8" s="88"/>
      <c r="G8" s="87"/>
      <c r="H8" s="88"/>
      <c r="I8" s="89"/>
      <c r="J8" s="90"/>
    </row>
    <row r="9" spans="1:15" ht="15" thickBot="1" x14ac:dyDescent="0.4">
      <c r="A9" s="66" t="s">
        <v>6</v>
      </c>
      <c r="B9" s="67"/>
      <c r="C9" s="67"/>
      <c r="D9" s="67"/>
      <c r="E9" s="67"/>
      <c r="F9" s="67"/>
      <c r="G9" s="67"/>
      <c r="H9" s="67"/>
      <c r="I9" s="6"/>
      <c r="J9" s="7" t="s">
        <v>7</v>
      </c>
    </row>
    <row r="10" spans="1:15" ht="5.25" customHeight="1" thickBot="1" x14ac:dyDescent="0.4">
      <c r="A10" s="58"/>
      <c r="B10" s="59"/>
      <c r="C10" s="59"/>
      <c r="D10" s="59"/>
      <c r="E10" s="59"/>
      <c r="F10" s="59"/>
      <c r="G10" s="59"/>
      <c r="H10" s="59"/>
      <c r="I10" s="59"/>
      <c r="J10" s="60"/>
    </row>
    <row r="11" spans="1:15" ht="18" customHeight="1" thickBot="1" x14ac:dyDescent="0.4">
      <c r="A11" s="39" t="s">
        <v>28</v>
      </c>
      <c r="B11" s="40"/>
      <c r="C11" s="40"/>
      <c r="D11" s="40"/>
      <c r="E11" s="40"/>
      <c r="F11" s="40"/>
      <c r="G11" s="40"/>
      <c r="H11" s="40"/>
      <c r="I11" s="40"/>
      <c r="J11" s="41"/>
      <c r="K11" s="8"/>
      <c r="L11" s="8"/>
      <c r="M11" s="8"/>
      <c r="N11" s="8"/>
      <c r="O11" s="8"/>
    </row>
    <row r="12" spans="1:15" ht="15" thickBot="1" x14ac:dyDescent="0.4">
      <c r="A12" s="75"/>
      <c r="B12" s="76"/>
      <c r="C12" s="76"/>
      <c r="D12" s="76"/>
      <c r="E12" s="77" t="s">
        <v>3</v>
      </c>
      <c r="F12" s="77"/>
      <c r="G12" s="77" t="s">
        <v>4</v>
      </c>
      <c r="H12" s="77"/>
      <c r="I12" s="77" t="s">
        <v>5</v>
      </c>
      <c r="J12" s="78"/>
    </row>
    <row r="13" spans="1:15" ht="42.75" customHeight="1" thickBot="1" x14ac:dyDescent="0.4">
      <c r="A13" s="51" t="s">
        <v>31</v>
      </c>
      <c r="B13" s="68"/>
      <c r="C13" s="68"/>
      <c r="D13" s="68"/>
      <c r="E13" s="44"/>
      <c r="F13" s="44"/>
      <c r="G13" s="44"/>
      <c r="H13" s="44"/>
      <c r="I13" s="64"/>
      <c r="J13" s="65"/>
    </row>
    <row r="14" spans="1:15" ht="17" thickBot="1" x14ac:dyDescent="0.4">
      <c r="A14" s="66" t="s">
        <v>8</v>
      </c>
      <c r="B14" s="67"/>
      <c r="C14" s="67"/>
      <c r="D14" s="67"/>
      <c r="E14" s="67"/>
      <c r="F14" s="67"/>
      <c r="G14" s="67"/>
      <c r="H14" s="67"/>
      <c r="I14" s="6"/>
      <c r="J14" s="7" t="s">
        <v>9</v>
      </c>
    </row>
    <row r="15" spans="1:15" ht="32.25" customHeight="1" thickBot="1" x14ac:dyDescent="0.4">
      <c r="A15" s="73" t="s">
        <v>30</v>
      </c>
      <c r="B15" s="74"/>
      <c r="C15" s="74"/>
      <c r="D15" s="74"/>
      <c r="E15" s="37">
        <f>E13*(8-I9)*I14</f>
        <v>0</v>
      </c>
      <c r="F15" s="37"/>
      <c r="G15" s="37">
        <f>G13*(8-I9)*I14</f>
        <v>0</v>
      </c>
      <c r="H15" s="37"/>
      <c r="I15" s="37">
        <f>I13*(8-I9)*I14</f>
        <v>0</v>
      </c>
      <c r="J15" s="38"/>
    </row>
    <row r="16" spans="1:15" ht="3.75" customHeight="1" thickBot="1" x14ac:dyDescent="0.4">
      <c r="A16" s="58"/>
      <c r="B16" s="59"/>
      <c r="C16" s="59"/>
      <c r="D16" s="59"/>
      <c r="E16" s="59"/>
      <c r="F16" s="59"/>
      <c r="G16" s="59"/>
      <c r="H16" s="59"/>
      <c r="I16" s="59"/>
      <c r="J16" s="60"/>
    </row>
    <row r="17" spans="1:16" ht="49.5" customHeight="1" thickBot="1" x14ac:dyDescent="0.4">
      <c r="A17" s="51" t="s">
        <v>32</v>
      </c>
      <c r="B17" s="68"/>
      <c r="C17" s="68"/>
      <c r="D17" s="68"/>
      <c r="E17" s="63"/>
      <c r="F17" s="63"/>
      <c r="G17" s="63"/>
      <c r="H17" s="63"/>
      <c r="I17" s="64"/>
      <c r="J17" s="65"/>
    </row>
    <row r="18" spans="1:16" ht="15" thickBot="1" x14ac:dyDescent="0.4">
      <c r="A18" s="69" t="s">
        <v>27</v>
      </c>
      <c r="B18" s="70"/>
      <c r="C18" s="70"/>
      <c r="D18" s="70"/>
      <c r="E18" s="70"/>
      <c r="F18" s="70"/>
      <c r="G18" s="70"/>
      <c r="H18" s="70"/>
      <c r="I18" s="6"/>
      <c r="J18" s="7" t="s">
        <v>9</v>
      </c>
    </row>
    <row r="19" spans="1:16" ht="32.25" customHeight="1" thickBot="1" x14ac:dyDescent="0.4">
      <c r="A19" s="71" t="s">
        <v>29</v>
      </c>
      <c r="B19" s="72"/>
      <c r="C19" s="72"/>
      <c r="D19" s="72"/>
      <c r="E19" s="55">
        <f>E17*(8-I9)*I18</f>
        <v>0</v>
      </c>
      <c r="F19" s="55"/>
      <c r="G19" s="55">
        <f>G17*(8-I9)*I18</f>
        <v>0</v>
      </c>
      <c r="H19" s="55"/>
      <c r="I19" s="37">
        <f>I17*(8-I9)*I18</f>
        <v>0</v>
      </c>
      <c r="J19" s="38"/>
    </row>
    <row r="20" spans="1:16" ht="3.75" customHeight="1" thickBot="1" x14ac:dyDescent="0.4">
      <c r="A20" s="58"/>
      <c r="B20" s="59"/>
      <c r="C20" s="59"/>
      <c r="D20" s="59"/>
      <c r="E20" s="59"/>
      <c r="F20" s="59"/>
      <c r="G20" s="59"/>
      <c r="H20" s="59"/>
      <c r="I20" s="59"/>
      <c r="J20" s="60"/>
    </row>
    <row r="21" spans="1:16" ht="47.25" customHeight="1" thickBot="1" x14ac:dyDescent="0.4">
      <c r="A21" s="61" t="s">
        <v>34</v>
      </c>
      <c r="B21" s="62"/>
      <c r="C21" s="62"/>
      <c r="D21" s="62"/>
      <c r="E21" s="44"/>
      <c r="F21" s="44"/>
      <c r="G21" s="44"/>
      <c r="H21" s="44"/>
      <c r="I21" s="64"/>
      <c r="J21" s="65"/>
    </row>
    <row r="22" spans="1:16" ht="17" thickBot="1" x14ac:dyDescent="0.4">
      <c r="A22" s="66" t="s">
        <v>10</v>
      </c>
      <c r="B22" s="67"/>
      <c r="C22" s="67"/>
      <c r="D22" s="67"/>
      <c r="E22" s="67"/>
      <c r="F22" s="67"/>
      <c r="G22" s="67"/>
      <c r="H22" s="67"/>
      <c r="I22" s="6"/>
      <c r="J22" s="7" t="s">
        <v>9</v>
      </c>
    </row>
    <row r="23" spans="1:16" ht="33.75" customHeight="1" thickBot="1" x14ac:dyDescent="0.4">
      <c r="A23" s="56" t="s">
        <v>11</v>
      </c>
      <c r="B23" s="57"/>
      <c r="C23" s="57"/>
      <c r="D23" s="57"/>
      <c r="E23" s="37">
        <f>E21*(8-I9)*I22</f>
        <v>0</v>
      </c>
      <c r="F23" s="37"/>
      <c r="G23" s="37">
        <f>G21*(8-I9)*I22</f>
        <v>0</v>
      </c>
      <c r="H23" s="37"/>
      <c r="I23" s="37">
        <f>I21*(8-I9)*I22</f>
        <v>0</v>
      </c>
      <c r="J23" s="38"/>
    </row>
    <row r="24" spans="1:16" ht="5.25" customHeight="1" thickBot="1" x14ac:dyDescent="0.4">
      <c r="A24" s="58"/>
      <c r="B24" s="59"/>
      <c r="C24" s="59"/>
      <c r="D24" s="59"/>
      <c r="E24" s="59"/>
      <c r="F24" s="59"/>
      <c r="G24" s="59"/>
      <c r="H24" s="59"/>
      <c r="I24" s="59"/>
      <c r="J24" s="60"/>
    </row>
    <row r="25" spans="1:16" ht="54" customHeight="1" thickBot="1" x14ac:dyDescent="0.4">
      <c r="A25" s="61" t="s">
        <v>39</v>
      </c>
      <c r="B25" s="62"/>
      <c r="C25" s="62"/>
      <c r="D25" s="62"/>
      <c r="E25" s="63"/>
      <c r="F25" s="63"/>
      <c r="G25" s="63"/>
      <c r="H25" s="63"/>
      <c r="I25" s="64"/>
      <c r="J25" s="65"/>
      <c r="K25" s="13"/>
      <c r="L25" s="13"/>
      <c r="M25" s="13"/>
      <c r="N25" s="13"/>
      <c r="O25" s="13"/>
      <c r="P25" s="13"/>
    </row>
    <row r="26" spans="1:16" ht="15" thickBot="1" x14ac:dyDescent="0.4">
      <c r="A26" s="51" t="s">
        <v>36</v>
      </c>
      <c r="B26" s="52"/>
      <c r="C26" s="52"/>
      <c r="D26" s="52"/>
      <c r="E26" s="52"/>
      <c r="F26" s="52"/>
      <c r="G26" s="52"/>
      <c r="H26" s="52"/>
      <c r="I26" s="6"/>
      <c r="J26" s="7" t="s">
        <v>9</v>
      </c>
    </row>
    <row r="27" spans="1:16" ht="36" customHeight="1" thickBot="1" x14ac:dyDescent="0.4">
      <c r="A27" s="53" t="s">
        <v>33</v>
      </c>
      <c r="B27" s="54"/>
      <c r="C27" s="54"/>
      <c r="D27" s="54"/>
      <c r="E27" s="55">
        <f>E25*(8-I9)*I26</f>
        <v>0</v>
      </c>
      <c r="F27" s="55"/>
      <c r="G27" s="55">
        <f>G25*(8-I9)*I26</f>
        <v>0</v>
      </c>
      <c r="H27" s="55"/>
      <c r="I27" s="37">
        <f>I25*(8-I9)*I26</f>
        <v>0</v>
      </c>
      <c r="J27" s="38"/>
    </row>
    <row r="28" spans="1:16" ht="4.5" customHeight="1" thickBot="1" x14ac:dyDescent="0.4">
      <c r="A28" s="48"/>
      <c r="B28" s="49"/>
      <c r="C28" s="49"/>
      <c r="D28" s="49"/>
      <c r="E28" s="49"/>
      <c r="F28" s="49"/>
      <c r="G28" s="49"/>
      <c r="H28" s="49"/>
      <c r="I28" s="49"/>
      <c r="J28" s="50"/>
    </row>
    <row r="29" spans="1:16" ht="30" customHeight="1" thickBot="1" x14ac:dyDescent="0.4">
      <c r="A29" s="35" t="s">
        <v>47</v>
      </c>
      <c r="B29" s="36"/>
      <c r="C29" s="36"/>
      <c r="D29" s="36"/>
      <c r="E29" s="37">
        <f>E15+E19+E23+E27</f>
        <v>0</v>
      </c>
      <c r="F29" s="37"/>
      <c r="G29" s="37">
        <f>G15+G19+G23+G27</f>
        <v>0</v>
      </c>
      <c r="H29" s="37"/>
      <c r="I29" s="37">
        <f>I15+I19+I23+I27</f>
        <v>0</v>
      </c>
      <c r="J29" s="37"/>
      <c r="K29" s="8"/>
    </row>
    <row r="30" spans="1:16" ht="30" customHeight="1" thickBot="1" x14ac:dyDescent="0.4">
      <c r="A30" s="39" t="s">
        <v>13</v>
      </c>
      <c r="B30" s="40"/>
      <c r="C30" s="40"/>
      <c r="D30" s="40"/>
      <c r="E30" s="40"/>
      <c r="F30" s="40"/>
      <c r="G30" s="40"/>
      <c r="H30" s="40"/>
      <c r="I30" s="40"/>
      <c r="J30" s="41"/>
    </row>
    <row r="31" spans="1:16" ht="51" customHeight="1" thickBot="1" x14ac:dyDescent="0.4">
      <c r="A31" s="42" t="s">
        <v>38</v>
      </c>
      <c r="B31" s="43"/>
      <c r="C31" s="43"/>
      <c r="D31" s="43"/>
      <c r="E31" s="44"/>
      <c r="F31" s="44"/>
      <c r="G31" s="44"/>
      <c r="H31" s="44"/>
      <c r="I31" s="44"/>
      <c r="J31" s="45"/>
    </row>
    <row r="32" spans="1:16" ht="29.25" customHeight="1" thickBot="1" x14ac:dyDescent="0.4">
      <c r="A32" s="39" t="s">
        <v>14</v>
      </c>
      <c r="B32" s="40"/>
      <c r="C32" s="40"/>
      <c r="D32" s="40"/>
      <c r="E32" s="40"/>
      <c r="F32" s="40"/>
      <c r="G32" s="40"/>
      <c r="H32" s="40"/>
      <c r="I32" s="40"/>
      <c r="J32" s="41"/>
    </row>
    <row r="33" spans="1:12" ht="29.25" customHeight="1" thickBot="1" x14ac:dyDescent="0.4">
      <c r="A33" s="42" t="s">
        <v>15</v>
      </c>
      <c r="B33" s="43"/>
      <c r="C33" s="43"/>
      <c r="D33" s="43"/>
      <c r="E33" s="44"/>
      <c r="F33" s="44"/>
      <c r="G33" s="44"/>
      <c r="H33" s="44"/>
      <c r="I33" s="44"/>
      <c r="J33" s="45"/>
    </row>
    <row r="34" spans="1:12" ht="48" customHeight="1" thickBot="1" x14ac:dyDescent="0.4">
      <c r="A34" s="42" t="s">
        <v>16</v>
      </c>
      <c r="B34" s="43"/>
      <c r="C34" s="43"/>
      <c r="D34" s="43"/>
      <c r="E34" s="44"/>
      <c r="F34" s="44"/>
      <c r="G34" s="44"/>
      <c r="H34" s="44"/>
      <c r="I34" s="44"/>
      <c r="J34" s="45"/>
    </row>
    <row r="35" spans="1:12" ht="39" customHeight="1" thickBot="1" x14ac:dyDescent="0.4">
      <c r="A35" s="46" t="s">
        <v>17</v>
      </c>
      <c r="B35" s="47"/>
      <c r="C35" s="47"/>
      <c r="D35" s="47"/>
      <c r="E35" s="37">
        <f>(E33+E34)*1*(8-I9)</f>
        <v>0</v>
      </c>
      <c r="F35" s="37"/>
      <c r="G35" s="37">
        <f>(G33+G34)*1*(8-I9)</f>
        <v>0</v>
      </c>
      <c r="H35" s="37"/>
      <c r="I35" s="37">
        <f>(I33+I34)*1*(8-I9)</f>
        <v>0</v>
      </c>
      <c r="J35" s="38"/>
    </row>
    <row r="36" spans="1:12" ht="67.5" customHeight="1" thickBot="1" x14ac:dyDescent="0.4">
      <c r="A36" s="35" t="s">
        <v>45</v>
      </c>
      <c r="B36" s="36"/>
      <c r="C36" s="36"/>
      <c r="D36" s="36"/>
      <c r="E36" s="37">
        <f>E29+E31+E35</f>
        <v>0</v>
      </c>
      <c r="F36" s="37"/>
      <c r="G36" s="37">
        <f>G29+G31+G35</f>
        <v>0</v>
      </c>
      <c r="H36" s="37"/>
      <c r="I36" s="37">
        <f>I29+I31+I35</f>
        <v>0</v>
      </c>
      <c r="J36" s="38"/>
    </row>
    <row r="37" spans="1:12" ht="3.75" customHeight="1" thickBot="1" x14ac:dyDescent="0.4">
      <c r="A37" s="18"/>
      <c r="B37" s="19"/>
      <c r="C37" s="19"/>
      <c r="D37" s="19"/>
      <c r="E37" s="19"/>
      <c r="F37" s="19"/>
      <c r="G37" s="19"/>
      <c r="H37" s="19"/>
      <c r="I37" s="19"/>
      <c r="J37" s="20"/>
    </row>
    <row r="38" spans="1:12" ht="4.5" customHeight="1" thickBot="1" x14ac:dyDescent="0.4">
      <c r="A38" s="21"/>
      <c r="B38" s="22"/>
      <c r="C38" s="22"/>
      <c r="D38" s="22"/>
      <c r="E38" s="22"/>
      <c r="F38" s="22"/>
      <c r="G38" s="22"/>
      <c r="H38" s="22"/>
      <c r="I38" s="22"/>
      <c r="J38" s="23"/>
      <c r="L38" s="9"/>
    </row>
    <row r="39" spans="1:12" s="4" customFormat="1" ht="48.75" customHeight="1" thickBot="1" x14ac:dyDescent="0.4">
      <c r="A39" s="24" t="s">
        <v>18</v>
      </c>
      <c r="B39" s="25"/>
      <c r="C39" s="25"/>
      <c r="D39" s="25"/>
      <c r="E39" s="26">
        <f>E8+E36</f>
        <v>0</v>
      </c>
      <c r="F39" s="26"/>
      <c r="G39" s="26">
        <f>G8+G36</f>
        <v>0</v>
      </c>
      <c r="H39" s="26"/>
      <c r="I39" s="26">
        <f>I8+I36</f>
        <v>0</v>
      </c>
      <c r="J39" s="26"/>
      <c r="L39" s="2"/>
    </row>
    <row r="40" spans="1:12" ht="9.75" customHeight="1" thickTop="1" x14ac:dyDescent="0.35">
      <c r="L40" s="4"/>
    </row>
    <row r="41" spans="1:12" ht="47.25" customHeight="1" x14ac:dyDescent="0.35">
      <c r="A41" s="27" t="s">
        <v>81</v>
      </c>
      <c r="B41" s="27"/>
      <c r="C41" s="27"/>
      <c r="D41" s="27"/>
      <c r="E41" s="27"/>
      <c r="F41" s="27"/>
      <c r="G41" s="27"/>
      <c r="H41" s="27"/>
      <c r="I41" s="27"/>
      <c r="J41" s="27"/>
    </row>
    <row r="42" spans="1:12" ht="48" customHeight="1" x14ac:dyDescent="0.35">
      <c r="A42" s="28" t="s">
        <v>82</v>
      </c>
      <c r="B42" s="28"/>
      <c r="C42" s="28"/>
      <c r="D42" s="28"/>
      <c r="E42" s="28"/>
      <c r="F42" s="28"/>
      <c r="G42" s="28"/>
      <c r="H42" s="28"/>
      <c r="I42" s="28"/>
      <c r="J42" s="28"/>
    </row>
    <row r="43" spans="1:12" ht="46.5" customHeight="1" x14ac:dyDescent="0.35">
      <c r="A43" s="29" t="s">
        <v>83</v>
      </c>
      <c r="B43" s="29"/>
      <c r="C43" s="29"/>
      <c r="D43" s="29"/>
      <c r="E43" s="29"/>
      <c r="F43" s="29"/>
      <c r="G43" s="29"/>
      <c r="H43" s="29"/>
      <c r="I43" s="29"/>
      <c r="J43" s="29"/>
    </row>
    <row r="44" spans="1:12" ht="46.5" customHeight="1" x14ac:dyDescent="0.35">
      <c r="A44" s="30" t="s">
        <v>84</v>
      </c>
      <c r="B44" s="30"/>
      <c r="C44" s="30"/>
      <c r="D44" s="30"/>
      <c r="E44" s="30"/>
      <c r="F44" s="30"/>
      <c r="G44" s="30"/>
      <c r="H44" s="30"/>
      <c r="I44" s="30"/>
      <c r="J44" s="30"/>
    </row>
    <row r="45" spans="1:12" ht="44.25" customHeight="1" x14ac:dyDescent="0.35">
      <c r="A45" s="31" t="s">
        <v>19</v>
      </c>
      <c r="B45" s="31"/>
      <c r="C45" s="31"/>
      <c r="D45" s="31"/>
      <c r="E45" s="31"/>
      <c r="F45" s="31"/>
      <c r="G45" s="31"/>
      <c r="H45" s="31"/>
      <c r="I45" s="31"/>
      <c r="J45" s="31"/>
    </row>
    <row r="46" spans="1:12" ht="9" customHeight="1" x14ac:dyDescent="0.35">
      <c r="A46" s="32"/>
      <c r="B46" s="32"/>
      <c r="C46" s="32"/>
      <c r="D46" s="32"/>
      <c r="E46" s="32"/>
      <c r="F46" s="32"/>
      <c r="G46" s="32"/>
      <c r="H46" s="32"/>
      <c r="I46" s="32"/>
      <c r="J46" s="32"/>
    </row>
    <row r="47" spans="1:12" ht="31.5" customHeight="1" x14ac:dyDescent="0.35">
      <c r="A47" s="33" t="s">
        <v>20</v>
      </c>
      <c r="B47" s="33"/>
      <c r="C47" s="33"/>
      <c r="D47" s="33"/>
      <c r="E47" s="33"/>
      <c r="F47" s="33"/>
      <c r="G47" s="33"/>
      <c r="H47" s="33"/>
      <c r="I47" s="33"/>
      <c r="J47" s="33"/>
    </row>
    <row r="48" spans="1:12" ht="16.5" x14ac:dyDescent="0.35">
      <c r="A48" s="34" t="s">
        <v>21</v>
      </c>
      <c r="B48" s="34"/>
      <c r="C48" s="34"/>
      <c r="D48" s="34"/>
      <c r="E48" s="34"/>
      <c r="F48" s="34"/>
      <c r="G48" s="34"/>
      <c r="H48" s="34"/>
      <c r="I48" s="34"/>
      <c r="J48" s="34"/>
    </row>
    <row r="49" spans="1:10" ht="31.5" customHeight="1" x14ac:dyDescent="0.35">
      <c r="A49" s="33" t="s">
        <v>22</v>
      </c>
      <c r="B49" s="33"/>
      <c r="C49" s="33"/>
      <c r="D49" s="33"/>
      <c r="E49" s="33"/>
      <c r="F49" s="33"/>
      <c r="G49" s="33"/>
      <c r="H49" s="33"/>
      <c r="I49" s="33"/>
      <c r="J49" s="33"/>
    </row>
    <row r="50" spans="1:10" ht="33" customHeight="1" x14ac:dyDescent="0.35">
      <c r="A50" s="33" t="s">
        <v>23</v>
      </c>
      <c r="B50" s="33"/>
      <c r="C50" s="33"/>
      <c r="D50" s="33"/>
      <c r="E50" s="33"/>
      <c r="F50" s="33"/>
      <c r="G50" s="33"/>
      <c r="H50" s="33"/>
      <c r="I50" s="33"/>
      <c r="J50" s="33"/>
    </row>
    <row r="51" spans="1:10" ht="20.25" customHeight="1" x14ac:dyDescent="0.35">
      <c r="A51" s="33" t="s">
        <v>24</v>
      </c>
      <c r="B51" s="33"/>
      <c r="C51" s="33"/>
      <c r="D51" s="33"/>
      <c r="E51" s="33"/>
      <c r="F51" s="33"/>
      <c r="G51" s="33"/>
      <c r="H51" s="33"/>
      <c r="I51" s="33"/>
      <c r="J51" s="33"/>
    </row>
    <row r="52" spans="1:10" ht="39" customHeight="1" x14ac:dyDescent="0.35">
      <c r="A52" s="33" t="s">
        <v>25</v>
      </c>
      <c r="B52" s="33"/>
      <c r="C52" s="33"/>
      <c r="D52" s="33"/>
      <c r="E52" s="33"/>
      <c r="F52" s="33"/>
      <c r="G52" s="33"/>
      <c r="H52" s="33"/>
      <c r="I52" s="33"/>
      <c r="J52" s="33"/>
    </row>
    <row r="53" spans="1:10" ht="9" customHeight="1" x14ac:dyDescent="0.35">
      <c r="A53" s="11"/>
    </row>
    <row r="54" spans="1:10" ht="16.5" customHeight="1" x14ac:dyDescent="0.35">
      <c r="A54" s="17" t="s">
        <v>26</v>
      </c>
      <c r="B54" s="17"/>
      <c r="C54" s="17"/>
      <c r="D54" s="17"/>
      <c r="E54" s="17"/>
      <c r="F54" s="17"/>
      <c r="G54" s="17"/>
      <c r="H54" s="17"/>
      <c r="I54" s="17"/>
      <c r="J54" s="17"/>
    </row>
    <row r="94" ht="22.5" customHeight="1" x14ac:dyDescent="0.35"/>
    <row r="95" ht="8.25" customHeight="1" x14ac:dyDescent="0.35"/>
  </sheetData>
  <mergeCells count="105">
    <mergeCell ref="A50:J50"/>
    <mergeCell ref="A51:J51"/>
    <mergeCell ref="A52:J52"/>
    <mergeCell ref="A54:J54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39:D39"/>
    <mergeCell ref="E39:F39"/>
    <mergeCell ref="G39:H39"/>
    <mergeCell ref="I39:J39"/>
    <mergeCell ref="A36:D36"/>
    <mergeCell ref="E36:F36"/>
    <mergeCell ref="G36:H36"/>
    <mergeCell ref="I36:J36"/>
    <mergeCell ref="A37:J37"/>
    <mergeCell ref="A38:J38"/>
    <mergeCell ref="A34:D34"/>
    <mergeCell ref="E34:F34"/>
    <mergeCell ref="G34:H34"/>
    <mergeCell ref="I34:J34"/>
    <mergeCell ref="A35:D35"/>
    <mergeCell ref="E35:F35"/>
    <mergeCell ref="G35:H35"/>
    <mergeCell ref="I35:J35"/>
    <mergeCell ref="A31:D31"/>
    <mergeCell ref="E31:F31"/>
    <mergeCell ref="G31:H31"/>
    <mergeCell ref="I31:J31"/>
    <mergeCell ref="A32:J32"/>
    <mergeCell ref="A33:D33"/>
    <mergeCell ref="E33:F33"/>
    <mergeCell ref="G33:H33"/>
    <mergeCell ref="I33:J33"/>
    <mergeCell ref="A28:J28"/>
    <mergeCell ref="A29:D29"/>
    <mergeCell ref="E29:F29"/>
    <mergeCell ref="G29:H29"/>
    <mergeCell ref="I29:J29"/>
    <mergeCell ref="A30:J30"/>
    <mergeCell ref="A25:D25"/>
    <mergeCell ref="E25:F25"/>
    <mergeCell ref="G25:H25"/>
    <mergeCell ref="I25:J25"/>
    <mergeCell ref="A26:H26"/>
    <mergeCell ref="A27:D27"/>
    <mergeCell ref="E27:F27"/>
    <mergeCell ref="G27:H27"/>
    <mergeCell ref="I27:J27"/>
    <mergeCell ref="A22:H22"/>
    <mergeCell ref="A23:D23"/>
    <mergeCell ref="E23:F23"/>
    <mergeCell ref="G23:H23"/>
    <mergeCell ref="I23:J23"/>
    <mergeCell ref="A24:J24"/>
    <mergeCell ref="A19:D19"/>
    <mergeCell ref="E19:F19"/>
    <mergeCell ref="G19:H19"/>
    <mergeCell ref="I19:J19"/>
    <mergeCell ref="A20:J20"/>
    <mergeCell ref="A21:D21"/>
    <mergeCell ref="E21:F21"/>
    <mergeCell ref="G21:H21"/>
    <mergeCell ref="I21:J21"/>
    <mergeCell ref="A16:J16"/>
    <mergeCell ref="A17:D17"/>
    <mergeCell ref="E17:F17"/>
    <mergeCell ref="G17:H17"/>
    <mergeCell ref="I17:J17"/>
    <mergeCell ref="A18:H18"/>
    <mergeCell ref="A13:D13"/>
    <mergeCell ref="E13:F13"/>
    <mergeCell ref="G13:H13"/>
    <mergeCell ref="I13:J13"/>
    <mergeCell ref="A14:H14"/>
    <mergeCell ref="A15:D15"/>
    <mergeCell ref="E15:F15"/>
    <mergeCell ref="G15:H15"/>
    <mergeCell ref="I15:J15"/>
    <mergeCell ref="A9:H9"/>
    <mergeCell ref="A10:J10"/>
    <mergeCell ref="A11:J11"/>
    <mergeCell ref="A12:D12"/>
    <mergeCell ref="E12:F12"/>
    <mergeCell ref="G12:H12"/>
    <mergeCell ref="I12:J12"/>
    <mergeCell ref="A8:D8"/>
    <mergeCell ref="E8:F8"/>
    <mergeCell ref="G8:H8"/>
    <mergeCell ref="I8:J8"/>
    <mergeCell ref="I1:J1"/>
    <mergeCell ref="A2:J2"/>
    <mergeCell ref="A4:J4"/>
    <mergeCell ref="A5:J5"/>
    <mergeCell ref="A6:J6"/>
    <mergeCell ref="A7:D7"/>
    <mergeCell ref="E7:F7"/>
    <mergeCell ref="G7:H7"/>
    <mergeCell ref="I7:J7"/>
  </mergeCells>
  <pageMargins left="0.23622047244094491" right="0.23622047244094491" top="0.23622047244094491" bottom="0.23622047244094491" header="0.19685039370078741" footer="0.19685039370078741"/>
  <pageSetup paperSize="9" scale="55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opLeftCell="A22" zoomScale="80" zoomScaleNormal="80" workbookViewId="0">
      <selection activeCell="I39" sqref="I39:J39"/>
    </sheetView>
  </sheetViews>
  <sheetFormatPr defaultColWidth="9.1796875" defaultRowHeight="14.5" x14ac:dyDescent="0.35"/>
  <cols>
    <col min="1" max="1" width="25.1796875" style="2" customWidth="1"/>
    <col min="2" max="2" width="27.7265625" style="2" customWidth="1"/>
    <col min="3" max="3" width="25.1796875" style="2" customWidth="1"/>
    <col min="4" max="4" width="35.453125" style="2" customWidth="1"/>
    <col min="5" max="5" width="9.1796875" style="2"/>
    <col min="6" max="6" width="10.453125" style="2" customWidth="1"/>
    <col min="7" max="8" width="9.1796875" style="2"/>
    <col min="9" max="10" width="9.1796875" style="10"/>
    <col min="11" max="11" width="13.26953125" style="2" customWidth="1"/>
    <col min="12" max="12" width="7.81640625" style="2" customWidth="1"/>
    <col min="13" max="16384" width="9.1796875" style="2"/>
  </cols>
  <sheetData>
    <row r="1" spans="1:15" x14ac:dyDescent="0.35">
      <c r="A1" s="1"/>
      <c r="B1" s="1"/>
      <c r="C1" s="1"/>
      <c r="D1" s="1"/>
      <c r="E1" s="1"/>
      <c r="F1" s="1"/>
      <c r="G1" s="1"/>
      <c r="H1" s="1"/>
      <c r="I1" s="91" t="s">
        <v>0</v>
      </c>
      <c r="J1" s="91"/>
    </row>
    <row r="2" spans="1:15" ht="32.5" x14ac:dyDescent="0.35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</row>
    <row r="3" spans="1:15" ht="9.75" customHeight="1" x14ac:dyDescent="0.3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5" ht="66" customHeight="1" thickBot="1" x14ac:dyDescent="0.4">
      <c r="A4" s="93" t="s">
        <v>41</v>
      </c>
      <c r="B4" s="94"/>
      <c r="C4" s="94"/>
      <c r="D4" s="94"/>
      <c r="E4" s="94"/>
      <c r="F4" s="94"/>
      <c r="G4" s="94"/>
      <c r="H4" s="94"/>
      <c r="I4" s="94"/>
      <c r="J4" s="94"/>
    </row>
    <row r="5" spans="1:15" s="4" customFormat="1" ht="29.25" customHeight="1" thickTop="1" thickBot="1" x14ac:dyDescent="0.4">
      <c r="A5" s="95" t="s">
        <v>49</v>
      </c>
      <c r="B5" s="96"/>
      <c r="C5" s="96"/>
      <c r="D5" s="96"/>
      <c r="E5" s="96"/>
      <c r="F5" s="96"/>
      <c r="G5" s="96"/>
      <c r="H5" s="96"/>
      <c r="I5" s="96"/>
      <c r="J5" s="97"/>
      <c r="K5" s="3"/>
    </row>
    <row r="6" spans="1:15" ht="21.75" customHeight="1" thickTop="1" thickBot="1" x14ac:dyDescent="0.4">
      <c r="A6" s="98" t="s">
        <v>2</v>
      </c>
      <c r="B6" s="99"/>
      <c r="C6" s="99"/>
      <c r="D6" s="99"/>
      <c r="E6" s="99"/>
      <c r="F6" s="99"/>
      <c r="G6" s="99"/>
      <c r="H6" s="99"/>
      <c r="I6" s="99"/>
      <c r="J6" s="100"/>
    </row>
    <row r="7" spans="1:15" ht="15" thickBot="1" x14ac:dyDescent="0.4">
      <c r="A7" s="101"/>
      <c r="B7" s="102"/>
      <c r="C7" s="102"/>
      <c r="D7" s="102"/>
      <c r="E7" s="77" t="s">
        <v>3</v>
      </c>
      <c r="F7" s="77"/>
      <c r="G7" s="77" t="s">
        <v>4</v>
      </c>
      <c r="H7" s="77"/>
      <c r="I7" s="77" t="s">
        <v>5</v>
      </c>
      <c r="J7" s="78"/>
    </row>
    <row r="8" spans="1:15" s="5" customFormat="1" ht="36.75" customHeight="1" thickBot="1" x14ac:dyDescent="0.4">
      <c r="A8" s="79" t="s">
        <v>88</v>
      </c>
      <c r="B8" s="80"/>
      <c r="C8" s="80"/>
      <c r="D8" s="81"/>
      <c r="E8" s="87"/>
      <c r="F8" s="88"/>
      <c r="G8" s="87"/>
      <c r="H8" s="88"/>
      <c r="I8" s="89"/>
      <c r="J8" s="90"/>
    </row>
    <row r="9" spans="1:15" ht="15" thickBot="1" x14ac:dyDescent="0.4">
      <c r="A9" s="66" t="s">
        <v>6</v>
      </c>
      <c r="B9" s="67"/>
      <c r="C9" s="67"/>
      <c r="D9" s="67"/>
      <c r="E9" s="67"/>
      <c r="F9" s="67"/>
      <c r="G9" s="67"/>
      <c r="H9" s="67"/>
      <c r="I9" s="6"/>
      <c r="J9" s="7" t="s">
        <v>7</v>
      </c>
    </row>
    <row r="10" spans="1:15" ht="5.25" customHeight="1" thickBot="1" x14ac:dyDescent="0.4">
      <c r="A10" s="58"/>
      <c r="B10" s="59"/>
      <c r="C10" s="59"/>
      <c r="D10" s="59"/>
      <c r="E10" s="59"/>
      <c r="F10" s="59"/>
      <c r="G10" s="59"/>
      <c r="H10" s="59"/>
      <c r="I10" s="59"/>
      <c r="J10" s="60"/>
    </row>
    <row r="11" spans="1:15" ht="18" customHeight="1" thickBot="1" x14ac:dyDescent="0.4">
      <c r="A11" s="39" t="s">
        <v>28</v>
      </c>
      <c r="B11" s="40"/>
      <c r="C11" s="40"/>
      <c r="D11" s="40"/>
      <c r="E11" s="40"/>
      <c r="F11" s="40"/>
      <c r="G11" s="40"/>
      <c r="H11" s="40"/>
      <c r="I11" s="40"/>
      <c r="J11" s="41"/>
      <c r="K11" s="8"/>
      <c r="L11" s="8"/>
      <c r="M11" s="8"/>
      <c r="N11" s="8"/>
      <c r="O11" s="8"/>
    </row>
    <row r="12" spans="1:15" ht="15" thickBot="1" x14ac:dyDescent="0.4">
      <c r="A12" s="75"/>
      <c r="B12" s="76"/>
      <c r="C12" s="76"/>
      <c r="D12" s="76"/>
      <c r="E12" s="77" t="s">
        <v>3</v>
      </c>
      <c r="F12" s="77"/>
      <c r="G12" s="77" t="s">
        <v>4</v>
      </c>
      <c r="H12" s="77"/>
      <c r="I12" s="77" t="s">
        <v>5</v>
      </c>
      <c r="J12" s="78"/>
    </row>
    <row r="13" spans="1:15" ht="47.25" customHeight="1" thickBot="1" x14ac:dyDescent="0.4">
      <c r="A13" s="51" t="s">
        <v>31</v>
      </c>
      <c r="B13" s="68"/>
      <c r="C13" s="68"/>
      <c r="D13" s="68"/>
      <c r="E13" s="44"/>
      <c r="F13" s="44"/>
      <c r="G13" s="44"/>
      <c r="H13" s="44"/>
      <c r="I13" s="64"/>
      <c r="J13" s="65"/>
    </row>
    <row r="14" spans="1:15" ht="17" thickBot="1" x14ac:dyDescent="0.4">
      <c r="A14" s="66" t="s">
        <v>8</v>
      </c>
      <c r="B14" s="67"/>
      <c r="C14" s="67"/>
      <c r="D14" s="67"/>
      <c r="E14" s="67"/>
      <c r="F14" s="67"/>
      <c r="G14" s="67"/>
      <c r="H14" s="67"/>
      <c r="I14" s="6"/>
      <c r="J14" s="7" t="s">
        <v>9</v>
      </c>
    </row>
    <row r="15" spans="1:15" ht="32.25" customHeight="1" thickBot="1" x14ac:dyDescent="0.4">
      <c r="A15" s="73" t="s">
        <v>30</v>
      </c>
      <c r="B15" s="74"/>
      <c r="C15" s="74"/>
      <c r="D15" s="74"/>
      <c r="E15" s="37">
        <f>E13*(8-I9)*I14</f>
        <v>0</v>
      </c>
      <c r="F15" s="37"/>
      <c r="G15" s="37">
        <f>G13*(8-I9)*I14</f>
        <v>0</v>
      </c>
      <c r="H15" s="37"/>
      <c r="I15" s="37">
        <f>I13*(8-I9)*I14</f>
        <v>0</v>
      </c>
      <c r="J15" s="38"/>
    </row>
    <row r="16" spans="1:15" ht="3.75" customHeight="1" thickBot="1" x14ac:dyDescent="0.4">
      <c r="A16" s="58"/>
      <c r="B16" s="59"/>
      <c r="C16" s="59"/>
      <c r="D16" s="59"/>
      <c r="E16" s="59"/>
      <c r="F16" s="59"/>
      <c r="G16" s="59"/>
      <c r="H16" s="59"/>
      <c r="I16" s="59"/>
      <c r="J16" s="60"/>
    </row>
    <row r="17" spans="1:16" ht="49.5" customHeight="1" thickBot="1" x14ac:dyDescent="0.4">
      <c r="A17" s="51" t="s">
        <v>32</v>
      </c>
      <c r="B17" s="68"/>
      <c r="C17" s="68"/>
      <c r="D17" s="68"/>
      <c r="E17" s="63"/>
      <c r="F17" s="63"/>
      <c r="G17" s="63"/>
      <c r="H17" s="63"/>
      <c r="I17" s="64"/>
      <c r="J17" s="65"/>
    </row>
    <row r="18" spans="1:16" ht="15" thickBot="1" x14ac:dyDescent="0.4">
      <c r="A18" s="69" t="s">
        <v>27</v>
      </c>
      <c r="B18" s="70"/>
      <c r="C18" s="70"/>
      <c r="D18" s="70"/>
      <c r="E18" s="70"/>
      <c r="F18" s="70"/>
      <c r="G18" s="70"/>
      <c r="H18" s="70"/>
      <c r="I18" s="6"/>
      <c r="J18" s="7" t="s">
        <v>9</v>
      </c>
    </row>
    <row r="19" spans="1:16" ht="32.25" customHeight="1" thickBot="1" x14ac:dyDescent="0.4">
      <c r="A19" s="71" t="s">
        <v>29</v>
      </c>
      <c r="B19" s="72"/>
      <c r="C19" s="72"/>
      <c r="D19" s="72"/>
      <c r="E19" s="55">
        <f>E17*(8-I9)*I18</f>
        <v>0</v>
      </c>
      <c r="F19" s="55"/>
      <c r="G19" s="55">
        <f>G17*(8-I9)*I18</f>
        <v>0</v>
      </c>
      <c r="H19" s="55"/>
      <c r="I19" s="37">
        <f>I17*(8-I9)*I18</f>
        <v>0</v>
      </c>
      <c r="J19" s="38"/>
    </row>
    <row r="20" spans="1:16" ht="3.75" customHeight="1" thickBot="1" x14ac:dyDescent="0.4">
      <c r="A20" s="58"/>
      <c r="B20" s="59"/>
      <c r="C20" s="59"/>
      <c r="D20" s="59"/>
      <c r="E20" s="59"/>
      <c r="F20" s="59"/>
      <c r="G20" s="59"/>
      <c r="H20" s="59"/>
      <c r="I20" s="59"/>
      <c r="J20" s="60"/>
    </row>
    <row r="21" spans="1:16" ht="47.25" customHeight="1" thickBot="1" x14ac:dyDescent="0.4">
      <c r="A21" s="61" t="s">
        <v>34</v>
      </c>
      <c r="B21" s="62"/>
      <c r="C21" s="62"/>
      <c r="D21" s="62"/>
      <c r="E21" s="44"/>
      <c r="F21" s="44"/>
      <c r="G21" s="44"/>
      <c r="H21" s="44"/>
      <c r="I21" s="64"/>
      <c r="J21" s="65"/>
    </row>
    <row r="22" spans="1:16" ht="17" thickBot="1" x14ac:dyDescent="0.4">
      <c r="A22" s="66" t="s">
        <v>10</v>
      </c>
      <c r="B22" s="67"/>
      <c r="C22" s="67"/>
      <c r="D22" s="67"/>
      <c r="E22" s="67"/>
      <c r="F22" s="67"/>
      <c r="G22" s="67"/>
      <c r="H22" s="67"/>
      <c r="I22" s="6"/>
      <c r="J22" s="7" t="s">
        <v>9</v>
      </c>
    </row>
    <row r="23" spans="1:16" ht="33.75" customHeight="1" thickBot="1" x14ac:dyDescent="0.4">
      <c r="A23" s="56" t="s">
        <v>35</v>
      </c>
      <c r="B23" s="57"/>
      <c r="C23" s="57"/>
      <c r="D23" s="57"/>
      <c r="E23" s="37">
        <f>E21*(8-I9)*I22</f>
        <v>0</v>
      </c>
      <c r="F23" s="37"/>
      <c r="G23" s="37">
        <f>G21*(8-I9)*I22</f>
        <v>0</v>
      </c>
      <c r="H23" s="37"/>
      <c r="I23" s="37">
        <f>I21*(8-I9)*I22</f>
        <v>0</v>
      </c>
      <c r="J23" s="38"/>
    </row>
    <row r="24" spans="1:16" ht="5.25" customHeight="1" thickBot="1" x14ac:dyDescent="0.4">
      <c r="A24" s="58"/>
      <c r="B24" s="59"/>
      <c r="C24" s="59"/>
      <c r="D24" s="59"/>
      <c r="E24" s="59"/>
      <c r="F24" s="59"/>
      <c r="G24" s="59"/>
      <c r="H24" s="59"/>
      <c r="I24" s="59"/>
      <c r="J24" s="60"/>
    </row>
    <row r="25" spans="1:16" ht="54" customHeight="1" thickBot="1" x14ac:dyDescent="0.4">
      <c r="A25" s="61" t="s">
        <v>40</v>
      </c>
      <c r="B25" s="62"/>
      <c r="C25" s="62"/>
      <c r="D25" s="62"/>
      <c r="E25" s="63"/>
      <c r="F25" s="63"/>
      <c r="G25" s="63"/>
      <c r="H25" s="63"/>
      <c r="I25" s="64"/>
      <c r="J25" s="65"/>
      <c r="K25" s="13"/>
      <c r="L25" s="13"/>
      <c r="M25" s="13"/>
      <c r="N25" s="13"/>
      <c r="O25" s="13"/>
      <c r="P25" s="13"/>
    </row>
    <row r="26" spans="1:16" ht="15" thickBot="1" x14ac:dyDescent="0.4">
      <c r="A26" s="51" t="s">
        <v>36</v>
      </c>
      <c r="B26" s="52"/>
      <c r="C26" s="52"/>
      <c r="D26" s="52"/>
      <c r="E26" s="52"/>
      <c r="F26" s="52"/>
      <c r="G26" s="52"/>
      <c r="H26" s="52"/>
      <c r="I26" s="6"/>
      <c r="J26" s="7" t="s">
        <v>9</v>
      </c>
    </row>
    <row r="27" spans="1:16" ht="36" customHeight="1" thickBot="1" x14ac:dyDescent="0.4">
      <c r="A27" s="53" t="s">
        <v>37</v>
      </c>
      <c r="B27" s="54"/>
      <c r="C27" s="54"/>
      <c r="D27" s="54"/>
      <c r="E27" s="55">
        <f>E25*(8-I9)*I26</f>
        <v>0</v>
      </c>
      <c r="F27" s="55"/>
      <c r="G27" s="55">
        <f>G25*(8-I9)*I26</f>
        <v>0</v>
      </c>
      <c r="H27" s="55"/>
      <c r="I27" s="37">
        <f>I25*(8-I9)*I26</f>
        <v>0</v>
      </c>
      <c r="J27" s="38"/>
    </row>
    <row r="28" spans="1:16" ht="4.5" customHeight="1" thickBot="1" x14ac:dyDescent="0.4">
      <c r="A28" s="48"/>
      <c r="B28" s="49"/>
      <c r="C28" s="49"/>
      <c r="D28" s="49"/>
      <c r="E28" s="49"/>
      <c r="F28" s="49"/>
      <c r="G28" s="49"/>
      <c r="H28" s="49"/>
      <c r="I28" s="49"/>
      <c r="J28" s="50"/>
    </row>
    <row r="29" spans="1:16" ht="30" customHeight="1" thickBot="1" x14ac:dyDescent="0.4">
      <c r="A29" s="35" t="s">
        <v>12</v>
      </c>
      <c r="B29" s="36"/>
      <c r="C29" s="36"/>
      <c r="D29" s="36"/>
      <c r="E29" s="37">
        <f>E15+E19+E23+E27</f>
        <v>0</v>
      </c>
      <c r="F29" s="37"/>
      <c r="G29" s="37">
        <f>G15+G19+G23+G27</f>
        <v>0</v>
      </c>
      <c r="H29" s="37"/>
      <c r="I29" s="37">
        <f>I15+I19+I23+I27</f>
        <v>0</v>
      </c>
      <c r="J29" s="37"/>
      <c r="K29" s="8"/>
    </row>
    <row r="30" spans="1:16" ht="30" customHeight="1" thickBot="1" x14ac:dyDescent="0.4">
      <c r="A30" s="39" t="s">
        <v>13</v>
      </c>
      <c r="B30" s="40"/>
      <c r="C30" s="40"/>
      <c r="D30" s="40"/>
      <c r="E30" s="40"/>
      <c r="F30" s="40"/>
      <c r="G30" s="40"/>
      <c r="H30" s="40"/>
      <c r="I30" s="40"/>
      <c r="J30" s="41"/>
    </row>
    <row r="31" spans="1:16" ht="51" customHeight="1" thickBot="1" x14ac:dyDescent="0.4">
      <c r="A31" s="42" t="s">
        <v>38</v>
      </c>
      <c r="B31" s="43"/>
      <c r="C31" s="43"/>
      <c r="D31" s="43"/>
      <c r="E31" s="44"/>
      <c r="F31" s="44"/>
      <c r="G31" s="44"/>
      <c r="H31" s="44"/>
      <c r="I31" s="44"/>
      <c r="J31" s="45"/>
    </row>
    <row r="32" spans="1:16" ht="29.25" customHeight="1" thickBot="1" x14ac:dyDescent="0.4">
      <c r="A32" s="39" t="s">
        <v>14</v>
      </c>
      <c r="B32" s="40"/>
      <c r="C32" s="40"/>
      <c r="D32" s="40"/>
      <c r="E32" s="40"/>
      <c r="F32" s="40"/>
      <c r="G32" s="40"/>
      <c r="H32" s="40"/>
      <c r="I32" s="40"/>
      <c r="J32" s="41"/>
    </row>
    <row r="33" spans="1:12" ht="29.25" customHeight="1" thickBot="1" x14ac:dyDescent="0.4">
      <c r="A33" s="42" t="s">
        <v>15</v>
      </c>
      <c r="B33" s="43"/>
      <c r="C33" s="43"/>
      <c r="D33" s="43"/>
      <c r="E33" s="44"/>
      <c r="F33" s="44"/>
      <c r="G33" s="44"/>
      <c r="H33" s="44"/>
      <c r="I33" s="44"/>
      <c r="J33" s="45"/>
    </row>
    <row r="34" spans="1:12" ht="48" customHeight="1" thickBot="1" x14ac:dyDescent="0.4">
      <c r="A34" s="42" t="s">
        <v>16</v>
      </c>
      <c r="B34" s="43"/>
      <c r="C34" s="43"/>
      <c r="D34" s="43"/>
      <c r="E34" s="44"/>
      <c r="F34" s="44"/>
      <c r="G34" s="44"/>
      <c r="H34" s="44"/>
      <c r="I34" s="44"/>
      <c r="J34" s="45"/>
    </row>
    <row r="35" spans="1:12" ht="39" customHeight="1" thickBot="1" x14ac:dyDescent="0.4">
      <c r="A35" s="46" t="s">
        <v>17</v>
      </c>
      <c r="B35" s="47"/>
      <c r="C35" s="47"/>
      <c r="D35" s="47"/>
      <c r="E35" s="37">
        <f>(E33+E34)*1*(8-I9)</f>
        <v>0</v>
      </c>
      <c r="F35" s="37"/>
      <c r="G35" s="37">
        <f>(G33+G34)*1*(8-I9)</f>
        <v>0</v>
      </c>
      <c r="H35" s="37"/>
      <c r="I35" s="37">
        <f>(I33+I34)*1*(8-I9)</f>
        <v>0</v>
      </c>
      <c r="J35" s="38"/>
    </row>
    <row r="36" spans="1:12" ht="67.5" customHeight="1" thickBot="1" x14ac:dyDescent="0.4">
      <c r="A36" s="35" t="s">
        <v>50</v>
      </c>
      <c r="B36" s="36"/>
      <c r="C36" s="36"/>
      <c r="D36" s="36"/>
      <c r="E36" s="37">
        <f>E29+E31+E35</f>
        <v>0</v>
      </c>
      <c r="F36" s="37"/>
      <c r="G36" s="37">
        <f>G29+G31+G35</f>
        <v>0</v>
      </c>
      <c r="H36" s="37"/>
      <c r="I36" s="37">
        <f>I29+I31+I35</f>
        <v>0</v>
      </c>
      <c r="J36" s="38"/>
    </row>
    <row r="37" spans="1:12" ht="3.75" customHeight="1" thickBot="1" x14ac:dyDescent="0.4">
      <c r="A37" s="18"/>
      <c r="B37" s="19"/>
      <c r="C37" s="19"/>
      <c r="D37" s="19"/>
      <c r="E37" s="19"/>
      <c r="F37" s="19"/>
      <c r="G37" s="19"/>
      <c r="H37" s="19"/>
      <c r="I37" s="19"/>
      <c r="J37" s="20"/>
    </row>
    <row r="38" spans="1:12" ht="4.5" customHeight="1" thickBot="1" x14ac:dyDescent="0.4">
      <c r="A38" s="21"/>
      <c r="B38" s="22"/>
      <c r="C38" s="22"/>
      <c r="D38" s="22"/>
      <c r="E38" s="22"/>
      <c r="F38" s="22"/>
      <c r="G38" s="22"/>
      <c r="H38" s="22"/>
      <c r="I38" s="22"/>
      <c r="J38" s="23"/>
      <c r="L38" s="9"/>
    </row>
    <row r="39" spans="1:12" s="4" customFormat="1" ht="48.75" customHeight="1" thickBot="1" x14ac:dyDescent="0.4">
      <c r="A39" s="24" t="s">
        <v>18</v>
      </c>
      <c r="B39" s="25"/>
      <c r="C39" s="25"/>
      <c r="D39" s="25"/>
      <c r="E39" s="26">
        <f>E8+E36</f>
        <v>0</v>
      </c>
      <c r="F39" s="26"/>
      <c r="G39" s="26">
        <f>G8+G36</f>
        <v>0</v>
      </c>
      <c r="H39" s="26"/>
      <c r="I39" s="26">
        <f>I8+I36</f>
        <v>0</v>
      </c>
      <c r="J39" s="26"/>
      <c r="L39" s="2"/>
    </row>
    <row r="40" spans="1:12" ht="9.75" customHeight="1" thickTop="1" x14ac:dyDescent="0.35">
      <c r="L40" s="4"/>
    </row>
    <row r="41" spans="1:12" ht="47.25" customHeight="1" x14ac:dyDescent="0.35">
      <c r="A41" s="27" t="s">
        <v>81</v>
      </c>
      <c r="B41" s="27"/>
      <c r="C41" s="27"/>
      <c r="D41" s="27"/>
      <c r="E41" s="27"/>
      <c r="F41" s="27"/>
      <c r="G41" s="27"/>
      <c r="H41" s="27"/>
      <c r="I41" s="27"/>
      <c r="J41" s="27"/>
    </row>
    <row r="42" spans="1:12" ht="48" customHeight="1" x14ac:dyDescent="0.35">
      <c r="A42" s="28" t="s">
        <v>82</v>
      </c>
      <c r="B42" s="28"/>
      <c r="C42" s="28"/>
      <c r="D42" s="28"/>
      <c r="E42" s="28"/>
      <c r="F42" s="28"/>
      <c r="G42" s="28"/>
      <c r="H42" s="28"/>
      <c r="I42" s="28"/>
      <c r="J42" s="28"/>
    </row>
    <row r="43" spans="1:12" ht="46.5" customHeight="1" x14ac:dyDescent="0.35">
      <c r="A43" s="29" t="s">
        <v>83</v>
      </c>
      <c r="B43" s="29"/>
      <c r="C43" s="29"/>
      <c r="D43" s="29"/>
      <c r="E43" s="29"/>
      <c r="F43" s="29"/>
      <c r="G43" s="29"/>
      <c r="H43" s="29"/>
      <c r="I43" s="29"/>
      <c r="J43" s="29"/>
    </row>
    <row r="44" spans="1:12" ht="46.5" customHeight="1" x14ac:dyDescent="0.35">
      <c r="A44" s="30" t="s">
        <v>84</v>
      </c>
      <c r="B44" s="30"/>
      <c r="C44" s="30"/>
      <c r="D44" s="30"/>
      <c r="E44" s="30"/>
      <c r="F44" s="30"/>
      <c r="G44" s="30"/>
      <c r="H44" s="30"/>
      <c r="I44" s="30"/>
      <c r="J44" s="30"/>
    </row>
    <row r="45" spans="1:12" ht="44.25" customHeight="1" x14ac:dyDescent="0.35">
      <c r="A45" s="31" t="s">
        <v>19</v>
      </c>
      <c r="B45" s="31"/>
      <c r="C45" s="31"/>
      <c r="D45" s="31"/>
      <c r="E45" s="31"/>
      <c r="F45" s="31"/>
      <c r="G45" s="31"/>
      <c r="H45" s="31"/>
      <c r="I45" s="31"/>
      <c r="J45" s="31"/>
    </row>
    <row r="46" spans="1:12" ht="9" customHeight="1" x14ac:dyDescent="0.35">
      <c r="A46" s="32"/>
      <c r="B46" s="32"/>
      <c r="C46" s="32"/>
      <c r="D46" s="32"/>
      <c r="E46" s="32"/>
      <c r="F46" s="32"/>
      <c r="G46" s="32"/>
      <c r="H46" s="32"/>
      <c r="I46" s="32"/>
      <c r="J46" s="32"/>
    </row>
    <row r="47" spans="1:12" ht="31.5" customHeight="1" x14ac:dyDescent="0.35">
      <c r="A47" s="33" t="s">
        <v>20</v>
      </c>
      <c r="B47" s="33"/>
      <c r="C47" s="33"/>
      <c r="D47" s="33"/>
      <c r="E47" s="33"/>
      <c r="F47" s="33"/>
      <c r="G47" s="33"/>
      <c r="H47" s="33"/>
      <c r="I47" s="33"/>
      <c r="J47" s="33"/>
    </row>
    <row r="48" spans="1:12" ht="16.5" x14ac:dyDescent="0.35">
      <c r="A48" s="34" t="s">
        <v>21</v>
      </c>
      <c r="B48" s="34"/>
      <c r="C48" s="34"/>
      <c r="D48" s="34"/>
      <c r="E48" s="34"/>
      <c r="F48" s="34"/>
      <c r="G48" s="34"/>
      <c r="H48" s="34"/>
      <c r="I48" s="34"/>
      <c r="J48" s="34"/>
    </row>
    <row r="49" spans="1:10" ht="31.5" customHeight="1" x14ac:dyDescent="0.35">
      <c r="A49" s="33" t="s">
        <v>22</v>
      </c>
      <c r="B49" s="33"/>
      <c r="C49" s="33"/>
      <c r="D49" s="33"/>
      <c r="E49" s="33"/>
      <c r="F49" s="33"/>
      <c r="G49" s="33"/>
      <c r="H49" s="33"/>
      <c r="I49" s="33"/>
      <c r="J49" s="33"/>
    </row>
    <row r="50" spans="1:10" ht="33" customHeight="1" x14ac:dyDescent="0.35">
      <c r="A50" s="33" t="s">
        <v>23</v>
      </c>
      <c r="B50" s="33"/>
      <c r="C50" s="33"/>
      <c r="D50" s="33"/>
      <c r="E50" s="33"/>
      <c r="F50" s="33"/>
      <c r="G50" s="33"/>
      <c r="H50" s="33"/>
      <c r="I50" s="33"/>
      <c r="J50" s="33"/>
    </row>
    <row r="51" spans="1:10" ht="20.25" customHeight="1" x14ac:dyDescent="0.35">
      <c r="A51" s="33" t="s">
        <v>24</v>
      </c>
      <c r="B51" s="33"/>
      <c r="C51" s="33"/>
      <c r="D51" s="33"/>
      <c r="E51" s="33"/>
      <c r="F51" s="33"/>
      <c r="G51" s="33"/>
      <c r="H51" s="33"/>
      <c r="I51" s="33"/>
      <c r="J51" s="33"/>
    </row>
    <row r="52" spans="1:10" ht="39" customHeight="1" x14ac:dyDescent="0.35">
      <c r="A52" s="33" t="s">
        <v>25</v>
      </c>
      <c r="B52" s="33"/>
      <c r="C52" s="33"/>
      <c r="D52" s="33"/>
      <c r="E52" s="33"/>
      <c r="F52" s="33"/>
      <c r="G52" s="33"/>
      <c r="H52" s="33"/>
      <c r="I52" s="33"/>
      <c r="J52" s="33"/>
    </row>
    <row r="53" spans="1:10" ht="9" customHeight="1" x14ac:dyDescent="0.35">
      <c r="A53" s="11"/>
    </row>
    <row r="54" spans="1:10" ht="16.5" customHeight="1" x14ac:dyDescent="0.35">
      <c r="A54" s="17" t="s">
        <v>26</v>
      </c>
      <c r="B54" s="17"/>
      <c r="C54" s="17"/>
      <c r="D54" s="17"/>
      <c r="E54" s="17"/>
      <c r="F54" s="17"/>
      <c r="G54" s="17"/>
      <c r="H54" s="17"/>
      <c r="I54" s="17"/>
      <c r="J54" s="17"/>
    </row>
    <row r="94" ht="22.5" customHeight="1" x14ac:dyDescent="0.35"/>
    <row r="95" ht="8.25" customHeight="1" x14ac:dyDescent="0.35"/>
  </sheetData>
  <mergeCells count="105">
    <mergeCell ref="A50:J50"/>
    <mergeCell ref="A51:J51"/>
    <mergeCell ref="A52:J52"/>
    <mergeCell ref="A54:J54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39:D39"/>
    <mergeCell ref="E39:F39"/>
    <mergeCell ref="G39:H39"/>
    <mergeCell ref="I39:J39"/>
    <mergeCell ref="A36:D36"/>
    <mergeCell ref="E36:F36"/>
    <mergeCell ref="G36:H36"/>
    <mergeCell ref="I36:J36"/>
    <mergeCell ref="A37:J37"/>
    <mergeCell ref="A38:J38"/>
    <mergeCell ref="A34:D34"/>
    <mergeCell ref="E34:F34"/>
    <mergeCell ref="G34:H34"/>
    <mergeCell ref="I34:J34"/>
    <mergeCell ref="A35:D35"/>
    <mergeCell ref="E35:F35"/>
    <mergeCell ref="G35:H35"/>
    <mergeCell ref="I35:J35"/>
    <mergeCell ref="A31:D31"/>
    <mergeCell ref="E31:F31"/>
    <mergeCell ref="G31:H31"/>
    <mergeCell ref="I31:J31"/>
    <mergeCell ref="A32:J32"/>
    <mergeCell ref="A33:D33"/>
    <mergeCell ref="E33:F33"/>
    <mergeCell ref="G33:H33"/>
    <mergeCell ref="I33:J33"/>
    <mergeCell ref="A28:J28"/>
    <mergeCell ref="A29:D29"/>
    <mergeCell ref="E29:F29"/>
    <mergeCell ref="G29:H29"/>
    <mergeCell ref="I29:J29"/>
    <mergeCell ref="A30:J30"/>
    <mergeCell ref="A25:D25"/>
    <mergeCell ref="E25:F25"/>
    <mergeCell ref="G25:H25"/>
    <mergeCell ref="I25:J25"/>
    <mergeCell ref="A26:H26"/>
    <mergeCell ref="A27:D27"/>
    <mergeCell ref="E27:F27"/>
    <mergeCell ref="G27:H27"/>
    <mergeCell ref="I27:J27"/>
    <mergeCell ref="A22:H22"/>
    <mergeCell ref="A23:D23"/>
    <mergeCell ref="E23:F23"/>
    <mergeCell ref="G23:H23"/>
    <mergeCell ref="I23:J23"/>
    <mergeCell ref="A24:J24"/>
    <mergeCell ref="A19:D19"/>
    <mergeCell ref="E19:F19"/>
    <mergeCell ref="G19:H19"/>
    <mergeCell ref="I19:J19"/>
    <mergeCell ref="A20:J20"/>
    <mergeCell ref="A21:D21"/>
    <mergeCell ref="E21:F21"/>
    <mergeCell ref="G21:H21"/>
    <mergeCell ref="I21:J21"/>
    <mergeCell ref="A16:J16"/>
    <mergeCell ref="A17:D17"/>
    <mergeCell ref="E17:F17"/>
    <mergeCell ref="G17:H17"/>
    <mergeCell ref="I17:J17"/>
    <mergeCell ref="A18:H18"/>
    <mergeCell ref="A13:D13"/>
    <mergeCell ref="E13:F13"/>
    <mergeCell ref="G13:H13"/>
    <mergeCell ref="I13:J13"/>
    <mergeCell ref="A14:H14"/>
    <mergeCell ref="A15:D15"/>
    <mergeCell ref="E15:F15"/>
    <mergeCell ref="G15:H15"/>
    <mergeCell ref="I15:J15"/>
    <mergeCell ref="A9:H9"/>
    <mergeCell ref="A10:J10"/>
    <mergeCell ref="A11:J11"/>
    <mergeCell ref="A12:D12"/>
    <mergeCell ref="E12:F12"/>
    <mergeCell ref="G12:H12"/>
    <mergeCell ref="I12:J12"/>
    <mergeCell ref="A8:D8"/>
    <mergeCell ref="E8:F8"/>
    <mergeCell ref="G8:H8"/>
    <mergeCell ref="I8:J8"/>
    <mergeCell ref="I1:J1"/>
    <mergeCell ref="A2:J2"/>
    <mergeCell ref="A4:J4"/>
    <mergeCell ref="A5:J5"/>
    <mergeCell ref="A6:J6"/>
    <mergeCell ref="A7:D7"/>
    <mergeCell ref="E7:F7"/>
    <mergeCell ref="G7:H7"/>
    <mergeCell ref="I7:J7"/>
  </mergeCells>
  <pageMargins left="0.23622047244094491" right="0.23622047244094491" top="0.23622047244094491" bottom="0.23622047244094491" header="0.19685039370078741" footer="0.19685039370078741"/>
  <pageSetup paperSize="9" scale="55" fitToHeight="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4"/>
  <sheetViews>
    <sheetView topLeftCell="A46" zoomScale="80" zoomScaleNormal="80" workbookViewId="0">
      <selection activeCell="I58" sqref="I58:J58"/>
    </sheetView>
  </sheetViews>
  <sheetFormatPr defaultColWidth="9.1796875" defaultRowHeight="14.5" x14ac:dyDescent="0.35"/>
  <cols>
    <col min="1" max="1" width="25.1796875" style="2" customWidth="1"/>
    <col min="2" max="2" width="27.7265625" style="2" customWidth="1"/>
    <col min="3" max="3" width="25.1796875" style="2" customWidth="1"/>
    <col min="4" max="4" width="35.453125" style="2" customWidth="1"/>
    <col min="5" max="5" width="9.1796875" style="2"/>
    <col min="6" max="6" width="10.453125" style="2" customWidth="1"/>
    <col min="7" max="8" width="9.1796875" style="2"/>
    <col min="9" max="10" width="9.1796875" style="10"/>
    <col min="11" max="11" width="13.26953125" style="2" customWidth="1"/>
    <col min="12" max="12" width="7.81640625" style="2" customWidth="1"/>
    <col min="13" max="16384" width="9.1796875" style="2"/>
  </cols>
  <sheetData>
    <row r="1" spans="1:15" x14ac:dyDescent="0.35">
      <c r="A1" s="1"/>
      <c r="B1" s="1"/>
      <c r="C1" s="1"/>
      <c r="D1" s="1"/>
      <c r="E1" s="1"/>
      <c r="F1" s="1"/>
      <c r="G1" s="1"/>
      <c r="H1" s="1"/>
      <c r="I1" s="91" t="s">
        <v>0</v>
      </c>
      <c r="J1" s="91"/>
    </row>
    <row r="2" spans="1:15" ht="32.5" x14ac:dyDescent="0.35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</row>
    <row r="3" spans="1:15" ht="9.75" customHeigh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5" ht="66" customHeight="1" thickBot="1" x14ac:dyDescent="0.4">
      <c r="A4" s="93" t="s">
        <v>41</v>
      </c>
      <c r="B4" s="94"/>
      <c r="C4" s="94"/>
      <c r="D4" s="94"/>
      <c r="E4" s="94"/>
      <c r="F4" s="94"/>
      <c r="G4" s="94"/>
      <c r="H4" s="94"/>
      <c r="I4" s="94"/>
      <c r="J4" s="94"/>
    </row>
    <row r="5" spans="1:15" s="4" customFormat="1" ht="29.25" customHeight="1" thickTop="1" thickBot="1" x14ac:dyDescent="0.4">
      <c r="A5" s="95" t="s">
        <v>51</v>
      </c>
      <c r="B5" s="96"/>
      <c r="C5" s="96"/>
      <c r="D5" s="96"/>
      <c r="E5" s="96"/>
      <c r="F5" s="96"/>
      <c r="G5" s="96"/>
      <c r="H5" s="96"/>
      <c r="I5" s="96"/>
      <c r="J5" s="97"/>
      <c r="K5" s="3"/>
    </row>
    <row r="6" spans="1:15" ht="21.75" customHeight="1" thickTop="1" thickBot="1" x14ac:dyDescent="0.4">
      <c r="A6" s="98" t="s">
        <v>2</v>
      </c>
      <c r="B6" s="99"/>
      <c r="C6" s="99"/>
      <c r="D6" s="99"/>
      <c r="E6" s="99"/>
      <c r="F6" s="99"/>
      <c r="G6" s="99"/>
      <c r="H6" s="99"/>
      <c r="I6" s="99"/>
      <c r="J6" s="100"/>
    </row>
    <row r="7" spans="1:15" ht="15" thickBot="1" x14ac:dyDescent="0.4">
      <c r="A7" s="101"/>
      <c r="B7" s="102"/>
      <c r="C7" s="102"/>
      <c r="D7" s="102"/>
      <c r="E7" s="77" t="s">
        <v>3</v>
      </c>
      <c r="F7" s="77"/>
      <c r="G7" s="77" t="s">
        <v>4</v>
      </c>
      <c r="H7" s="77"/>
      <c r="I7" s="77" t="s">
        <v>5</v>
      </c>
      <c r="J7" s="78"/>
    </row>
    <row r="8" spans="1:15" s="5" customFormat="1" ht="36" customHeight="1" thickBot="1" x14ac:dyDescent="0.4">
      <c r="A8" s="79" t="s">
        <v>89</v>
      </c>
      <c r="B8" s="80"/>
      <c r="C8" s="80"/>
      <c r="D8" s="81"/>
      <c r="E8" s="87"/>
      <c r="F8" s="88"/>
      <c r="G8" s="87"/>
      <c r="H8" s="88"/>
      <c r="I8" s="89"/>
      <c r="J8" s="90"/>
    </row>
    <row r="9" spans="1:15" ht="15" thickBot="1" x14ac:dyDescent="0.4">
      <c r="A9" s="66" t="s">
        <v>6</v>
      </c>
      <c r="B9" s="67"/>
      <c r="C9" s="67"/>
      <c r="D9" s="67"/>
      <c r="E9" s="67"/>
      <c r="F9" s="67"/>
      <c r="G9" s="67"/>
      <c r="H9" s="67"/>
      <c r="I9" s="6"/>
      <c r="J9" s="7" t="s">
        <v>7</v>
      </c>
    </row>
    <row r="10" spans="1:15" ht="5.25" customHeight="1" thickBot="1" x14ac:dyDescent="0.4">
      <c r="A10" s="58"/>
      <c r="B10" s="59"/>
      <c r="C10" s="59"/>
      <c r="D10" s="59"/>
      <c r="E10" s="59"/>
      <c r="F10" s="59"/>
      <c r="G10" s="59"/>
      <c r="H10" s="59"/>
      <c r="I10" s="59"/>
      <c r="J10" s="60"/>
    </row>
    <row r="11" spans="1:15" ht="18" customHeight="1" thickBot="1" x14ac:dyDescent="0.4">
      <c r="A11" s="39" t="s">
        <v>28</v>
      </c>
      <c r="B11" s="40"/>
      <c r="C11" s="40"/>
      <c r="D11" s="40"/>
      <c r="E11" s="40"/>
      <c r="F11" s="40"/>
      <c r="G11" s="40"/>
      <c r="H11" s="40"/>
      <c r="I11" s="40"/>
      <c r="J11" s="41"/>
      <c r="K11" s="8"/>
      <c r="L11" s="8"/>
      <c r="M11" s="8"/>
      <c r="N11" s="8"/>
      <c r="O11" s="8"/>
    </row>
    <row r="12" spans="1:15" ht="15" thickBot="1" x14ac:dyDescent="0.4">
      <c r="A12" s="75"/>
      <c r="B12" s="76"/>
      <c r="C12" s="76"/>
      <c r="D12" s="76"/>
      <c r="E12" s="77" t="s">
        <v>3</v>
      </c>
      <c r="F12" s="77"/>
      <c r="G12" s="77" t="s">
        <v>4</v>
      </c>
      <c r="H12" s="77"/>
      <c r="I12" s="77" t="s">
        <v>5</v>
      </c>
      <c r="J12" s="78"/>
    </row>
    <row r="13" spans="1:15" ht="47.25" customHeight="1" thickBot="1" x14ac:dyDescent="0.4">
      <c r="A13" s="51" t="s">
        <v>31</v>
      </c>
      <c r="B13" s="68"/>
      <c r="C13" s="68"/>
      <c r="D13" s="68"/>
      <c r="E13" s="44"/>
      <c r="F13" s="44"/>
      <c r="G13" s="44"/>
      <c r="H13" s="44"/>
      <c r="I13" s="64"/>
      <c r="J13" s="65"/>
    </row>
    <row r="14" spans="1:15" ht="17" thickBot="1" x14ac:dyDescent="0.4">
      <c r="A14" s="66" t="s">
        <v>8</v>
      </c>
      <c r="B14" s="67"/>
      <c r="C14" s="67"/>
      <c r="D14" s="67"/>
      <c r="E14" s="67"/>
      <c r="F14" s="67"/>
      <c r="G14" s="67"/>
      <c r="H14" s="67"/>
      <c r="I14" s="6"/>
      <c r="J14" s="7" t="s">
        <v>9</v>
      </c>
    </row>
    <row r="15" spans="1:15" ht="32.25" customHeight="1" thickBot="1" x14ac:dyDescent="0.4">
      <c r="A15" s="73" t="s">
        <v>30</v>
      </c>
      <c r="B15" s="74"/>
      <c r="C15" s="74"/>
      <c r="D15" s="74"/>
      <c r="E15" s="37">
        <f>E13*(8-I9)*I14</f>
        <v>0</v>
      </c>
      <c r="F15" s="37"/>
      <c r="G15" s="37">
        <f>G13*(8-I9)*I14</f>
        <v>0</v>
      </c>
      <c r="H15" s="37"/>
      <c r="I15" s="37">
        <f>I13*(8-I9)*I14</f>
        <v>0</v>
      </c>
      <c r="J15" s="38"/>
    </row>
    <row r="16" spans="1:15" ht="3.75" customHeight="1" thickBot="1" x14ac:dyDescent="0.4">
      <c r="A16" s="58"/>
      <c r="B16" s="59"/>
      <c r="C16" s="59"/>
      <c r="D16" s="59"/>
      <c r="E16" s="59"/>
      <c r="F16" s="59"/>
      <c r="G16" s="59"/>
      <c r="H16" s="59"/>
      <c r="I16" s="59"/>
      <c r="J16" s="60"/>
    </row>
    <row r="17" spans="1:16" ht="49.5" customHeight="1" thickBot="1" x14ac:dyDescent="0.4">
      <c r="A17" s="51" t="s">
        <v>32</v>
      </c>
      <c r="B17" s="68"/>
      <c r="C17" s="68"/>
      <c r="D17" s="68"/>
      <c r="E17" s="63"/>
      <c r="F17" s="63"/>
      <c r="G17" s="63"/>
      <c r="H17" s="63"/>
      <c r="I17" s="64"/>
      <c r="J17" s="65"/>
    </row>
    <row r="18" spans="1:16" ht="15" thickBot="1" x14ac:dyDescent="0.4">
      <c r="A18" s="69" t="s">
        <v>27</v>
      </c>
      <c r="B18" s="70"/>
      <c r="C18" s="70"/>
      <c r="D18" s="70"/>
      <c r="E18" s="70"/>
      <c r="F18" s="70"/>
      <c r="G18" s="70"/>
      <c r="H18" s="70"/>
      <c r="I18" s="6"/>
      <c r="J18" s="7" t="s">
        <v>9</v>
      </c>
    </row>
    <row r="19" spans="1:16" ht="32.25" customHeight="1" thickBot="1" x14ac:dyDescent="0.4">
      <c r="A19" s="71" t="s">
        <v>29</v>
      </c>
      <c r="B19" s="72"/>
      <c r="C19" s="72"/>
      <c r="D19" s="72"/>
      <c r="E19" s="55">
        <f>E17*(8-I9)*I18</f>
        <v>0</v>
      </c>
      <c r="F19" s="55"/>
      <c r="G19" s="55">
        <f>G17*(8-I9)*I18</f>
        <v>0</v>
      </c>
      <c r="H19" s="55"/>
      <c r="I19" s="37">
        <f>I17*(8-I9)*I18</f>
        <v>0</v>
      </c>
      <c r="J19" s="38"/>
    </row>
    <row r="20" spans="1:16" ht="3.75" customHeight="1" thickBot="1" x14ac:dyDescent="0.4">
      <c r="A20" s="58"/>
      <c r="B20" s="59"/>
      <c r="C20" s="59"/>
      <c r="D20" s="59"/>
      <c r="E20" s="59"/>
      <c r="F20" s="59"/>
      <c r="G20" s="59"/>
      <c r="H20" s="59"/>
      <c r="I20" s="59"/>
      <c r="J20" s="60"/>
    </row>
    <row r="21" spans="1:16" ht="47.25" customHeight="1" thickBot="1" x14ac:dyDescent="0.4">
      <c r="A21" s="61" t="s">
        <v>34</v>
      </c>
      <c r="B21" s="62"/>
      <c r="C21" s="62"/>
      <c r="D21" s="62"/>
      <c r="E21" s="44"/>
      <c r="F21" s="44"/>
      <c r="G21" s="44"/>
      <c r="H21" s="44"/>
      <c r="I21" s="64"/>
      <c r="J21" s="65"/>
    </row>
    <row r="22" spans="1:16" ht="17" thickBot="1" x14ac:dyDescent="0.4">
      <c r="A22" s="66" t="s">
        <v>10</v>
      </c>
      <c r="B22" s="67"/>
      <c r="C22" s="67"/>
      <c r="D22" s="67"/>
      <c r="E22" s="67"/>
      <c r="F22" s="67"/>
      <c r="G22" s="67"/>
      <c r="H22" s="67"/>
      <c r="I22" s="6"/>
      <c r="J22" s="7" t="s">
        <v>9</v>
      </c>
    </row>
    <row r="23" spans="1:16" ht="33.75" customHeight="1" thickBot="1" x14ac:dyDescent="0.4">
      <c r="A23" s="56" t="s">
        <v>35</v>
      </c>
      <c r="B23" s="57"/>
      <c r="C23" s="57"/>
      <c r="D23" s="57"/>
      <c r="E23" s="37">
        <f>E21*(8-I9)*I22</f>
        <v>0</v>
      </c>
      <c r="F23" s="37"/>
      <c r="G23" s="37">
        <f>G21*(8-I9)*I22</f>
        <v>0</v>
      </c>
      <c r="H23" s="37"/>
      <c r="I23" s="37">
        <f>I21*(8-I9)*I22</f>
        <v>0</v>
      </c>
      <c r="J23" s="38"/>
    </row>
    <row r="24" spans="1:16" ht="5.25" customHeight="1" thickBot="1" x14ac:dyDescent="0.4">
      <c r="A24" s="58"/>
      <c r="B24" s="59"/>
      <c r="C24" s="59"/>
      <c r="D24" s="59"/>
      <c r="E24" s="59"/>
      <c r="F24" s="59"/>
      <c r="G24" s="59"/>
      <c r="H24" s="59"/>
      <c r="I24" s="59"/>
      <c r="J24" s="60"/>
    </row>
    <row r="25" spans="1:16" ht="54" customHeight="1" thickBot="1" x14ac:dyDescent="0.4">
      <c r="A25" s="61" t="s">
        <v>40</v>
      </c>
      <c r="B25" s="62"/>
      <c r="C25" s="62"/>
      <c r="D25" s="62"/>
      <c r="E25" s="63"/>
      <c r="F25" s="63"/>
      <c r="G25" s="63"/>
      <c r="H25" s="63"/>
      <c r="I25" s="64"/>
      <c r="J25" s="65"/>
      <c r="K25" s="13"/>
      <c r="L25" s="13"/>
      <c r="M25" s="13"/>
      <c r="N25" s="13"/>
      <c r="O25" s="13"/>
      <c r="P25" s="13"/>
    </row>
    <row r="26" spans="1:16" ht="15" thickBot="1" x14ac:dyDescent="0.4">
      <c r="A26" s="51" t="s">
        <v>36</v>
      </c>
      <c r="B26" s="52"/>
      <c r="C26" s="52"/>
      <c r="D26" s="52"/>
      <c r="E26" s="52"/>
      <c r="F26" s="52"/>
      <c r="G26" s="52"/>
      <c r="H26" s="52"/>
      <c r="I26" s="6"/>
      <c r="J26" s="7" t="s">
        <v>9</v>
      </c>
    </row>
    <row r="27" spans="1:16" ht="36" customHeight="1" thickBot="1" x14ac:dyDescent="0.4">
      <c r="A27" s="53" t="s">
        <v>37</v>
      </c>
      <c r="B27" s="54"/>
      <c r="C27" s="54"/>
      <c r="D27" s="54"/>
      <c r="E27" s="55">
        <f>E25*(8-I9)*I26</f>
        <v>0</v>
      </c>
      <c r="F27" s="55"/>
      <c r="G27" s="55">
        <f>G25*(8-I9)*I26</f>
        <v>0</v>
      </c>
      <c r="H27" s="55"/>
      <c r="I27" s="37">
        <f>I25*(8-I9)*I26</f>
        <v>0</v>
      </c>
      <c r="J27" s="38"/>
    </row>
    <row r="28" spans="1:16" ht="4.5" customHeight="1" thickBot="1" x14ac:dyDescent="0.4">
      <c r="A28" s="48"/>
      <c r="B28" s="49"/>
      <c r="C28" s="49"/>
      <c r="D28" s="49"/>
      <c r="E28" s="49"/>
      <c r="F28" s="49"/>
      <c r="G28" s="49"/>
      <c r="H28" s="49"/>
      <c r="I28" s="49"/>
      <c r="J28" s="50"/>
    </row>
    <row r="29" spans="1:16" ht="30" customHeight="1" thickBot="1" x14ac:dyDescent="0.4">
      <c r="A29" s="35" t="s">
        <v>12</v>
      </c>
      <c r="B29" s="36"/>
      <c r="C29" s="36"/>
      <c r="D29" s="36"/>
      <c r="E29" s="37">
        <f>E15+E19+E23+E27</f>
        <v>0</v>
      </c>
      <c r="F29" s="37"/>
      <c r="G29" s="37">
        <f>G15+G19+G23+G27</f>
        <v>0</v>
      </c>
      <c r="H29" s="37"/>
      <c r="I29" s="37">
        <f>I15+I19+I23+I27</f>
        <v>0</v>
      </c>
      <c r="J29" s="37"/>
      <c r="K29" s="8"/>
    </row>
    <row r="30" spans="1:16" ht="30" customHeight="1" thickBot="1" x14ac:dyDescent="0.4">
      <c r="A30" s="39" t="s">
        <v>13</v>
      </c>
      <c r="B30" s="40"/>
      <c r="C30" s="40"/>
      <c r="D30" s="40"/>
      <c r="E30" s="40"/>
      <c r="F30" s="40"/>
      <c r="G30" s="40"/>
      <c r="H30" s="40"/>
      <c r="I30" s="40"/>
      <c r="J30" s="41"/>
    </row>
    <row r="31" spans="1:16" ht="51" customHeight="1" thickBot="1" x14ac:dyDescent="0.4">
      <c r="A31" s="42" t="s">
        <v>38</v>
      </c>
      <c r="B31" s="43"/>
      <c r="C31" s="43"/>
      <c r="D31" s="43"/>
      <c r="E31" s="44"/>
      <c r="F31" s="44"/>
      <c r="G31" s="44"/>
      <c r="H31" s="44"/>
      <c r="I31" s="44"/>
      <c r="J31" s="45"/>
    </row>
    <row r="32" spans="1:16" ht="29.25" customHeight="1" thickBot="1" x14ac:dyDescent="0.4">
      <c r="A32" s="39" t="s">
        <v>14</v>
      </c>
      <c r="B32" s="40"/>
      <c r="C32" s="40"/>
      <c r="D32" s="40"/>
      <c r="E32" s="40"/>
      <c r="F32" s="40"/>
      <c r="G32" s="40"/>
      <c r="H32" s="40"/>
      <c r="I32" s="40"/>
      <c r="J32" s="41"/>
    </row>
    <row r="33" spans="1:26" ht="29.25" customHeight="1" thickBot="1" x14ac:dyDescent="0.4">
      <c r="A33" s="42" t="s">
        <v>15</v>
      </c>
      <c r="B33" s="43"/>
      <c r="C33" s="43"/>
      <c r="D33" s="43"/>
      <c r="E33" s="44"/>
      <c r="F33" s="44"/>
      <c r="G33" s="44"/>
      <c r="H33" s="44"/>
      <c r="I33" s="44"/>
      <c r="J33" s="45"/>
    </row>
    <row r="34" spans="1:26" ht="48" customHeight="1" thickBot="1" x14ac:dyDescent="0.4">
      <c r="A34" s="42" t="s">
        <v>16</v>
      </c>
      <c r="B34" s="43"/>
      <c r="C34" s="43"/>
      <c r="D34" s="43"/>
      <c r="E34" s="44"/>
      <c r="F34" s="44"/>
      <c r="G34" s="44"/>
      <c r="H34" s="44"/>
      <c r="I34" s="44"/>
      <c r="J34" s="45"/>
    </row>
    <row r="35" spans="1:26" ht="39" customHeight="1" thickBot="1" x14ac:dyDescent="0.4">
      <c r="A35" s="46" t="s">
        <v>17</v>
      </c>
      <c r="B35" s="47"/>
      <c r="C35" s="47"/>
      <c r="D35" s="47"/>
      <c r="E35" s="37">
        <f>(E33+E34)*1*(8-I9)</f>
        <v>0</v>
      </c>
      <c r="F35" s="37"/>
      <c r="G35" s="37">
        <f>(G33+G34)*1*(8-I9)</f>
        <v>0</v>
      </c>
      <c r="H35" s="37"/>
      <c r="I35" s="37">
        <f>(I33+I34)*1*(8-I9)</f>
        <v>0</v>
      </c>
      <c r="J35" s="38"/>
    </row>
    <row r="36" spans="1:26" ht="67.5" customHeight="1" thickBot="1" x14ac:dyDescent="0.4">
      <c r="A36" s="35" t="s">
        <v>52</v>
      </c>
      <c r="B36" s="36"/>
      <c r="C36" s="36"/>
      <c r="D36" s="36"/>
      <c r="E36" s="37">
        <f>E29+E31+E35</f>
        <v>0</v>
      </c>
      <c r="F36" s="37"/>
      <c r="G36" s="37">
        <f>G29+G31+G35</f>
        <v>0</v>
      </c>
      <c r="H36" s="37"/>
      <c r="I36" s="37">
        <f>I29+I31+I35</f>
        <v>0</v>
      </c>
      <c r="J36" s="38"/>
    </row>
    <row r="37" spans="1:26" ht="79.5" customHeight="1" thickBot="1" x14ac:dyDescent="0.4">
      <c r="A37" s="108" t="s">
        <v>53</v>
      </c>
      <c r="B37" s="109"/>
      <c r="C37" s="109"/>
      <c r="D37" s="109"/>
      <c r="E37" s="109"/>
      <c r="F37" s="109"/>
      <c r="G37" s="109"/>
      <c r="H37" s="109"/>
      <c r="I37" s="109"/>
      <c r="J37" s="110"/>
      <c r="K37" s="16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54" customHeight="1" thickBot="1" x14ac:dyDescent="0.4">
      <c r="A38" s="111" t="s">
        <v>54</v>
      </c>
      <c r="B38" s="112"/>
      <c r="C38" s="112"/>
      <c r="D38" s="113"/>
      <c r="E38" s="114" t="s">
        <v>55</v>
      </c>
      <c r="F38" s="115"/>
      <c r="G38" s="116" t="s">
        <v>56</v>
      </c>
      <c r="H38" s="77"/>
      <c r="I38" s="116" t="s">
        <v>57</v>
      </c>
      <c r="J38" s="78"/>
    </row>
    <row r="39" spans="1:26" ht="46.5" customHeight="1" thickBot="1" x14ac:dyDescent="0.4">
      <c r="A39" s="51" t="s">
        <v>58</v>
      </c>
      <c r="B39" s="68"/>
      <c r="C39" s="68"/>
      <c r="D39" s="68"/>
      <c r="E39" s="44"/>
      <c r="F39" s="44"/>
      <c r="G39" s="44"/>
      <c r="H39" s="44"/>
      <c r="I39" s="44"/>
      <c r="J39" s="45"/>
    </row>
    <row r="40" spans="1:26" ht="21.75" customHeight="1" thickBot="1" x14ac:dyDescent="0.4">
      <c r="A40" s="103" t="s">
        <v>59</v>
      </c>
      <c r="B40" s="104"/>
      <c r="C40" s="104"/>
      <c r="D40" s="104"/>
      <c r="E40" s="105">
        <v>800</v>
      </c>
      <c r="F40" s="106"/>
      <c r="G40" s="106"/>
      <c r="H40" s="106"/>
      <c r="I40" s="106"/>
      <c r="J40" s="107"/>
    </row>
    <row r="41" spans="1:26" ht="46.5" customHeight="1" thickBot="1" x14ac:dyDescent="0.4">
      <c r="A41" s="51" t="s">
        <v>60</v>
      </c>
      <c r="B41" s="68"/>
      <c r="C41" s="68"/>
      <c r="D41" s="68"/>
      <c r="E41" s="44"/>
      <c r="F41" s="44"/>
      <c r="G41" s="44"/>
      <c r="H41" s="44"/>
      <c r="I41" s="44"/>
      <c r="J41" s="45"/>
    </row>
    <row r="42" spans="1:26" ht="21.75" customHeight="1" thickBot="1" x14ac:dyDescent="0.4">
      <c r="A42" s="103" t="s">
        <v>59</v>
      </c>
      <c r="B42" s="104"/>
      <c r="C42" s="104"/>
      <c r="D42" s="104"/>
      <c r="E42" s="105">
        <v>800</v>
      </c>
      <c r="F42" s="106"/>
      <c r="G42" s="106"/>
      <c r="H42" s="106"/>
      <c r="I42" s="106"/>
      <c r="J42" s="107"/>
    </row>
    <row r="43" spans="1:26" ht="46.5" customHeight="1" thickBot="1" x14ac:dyDescent="0.4">
      <c r="A43" s="51" t="s">
        <v>61</v>
      </c>
      <c r="B43" s="68"/>
      <c r="C43" s="68"/>
      <c r="D43" s="68"/>
      <c r="E43" s="44"/>
      <c r="F43" s="44"/>
      <c r="G43" s="44"/>
      <c r="H43" s="44"/>
      <c r="I43" s="44"/>
      <c r="J43" s="45"/>
    </row>
    <row r="44" spans="1:26" ht="21.75" customHeight="1" thickBot="1" x14ac:dyDescent="0.4">
      <c r="A44" s="103" t="s">
        <v>59</v>
      </c>
      <c r="B44" s="104"/>
      <c r="C44" s="104"/>
      <c r="D44" s="104"/>
      <c r="E44" s="105">
        <v>800</v>
      </c>
      <c r="F44" s="106"/>
      <c r="G44" s="106"/>
      <c r="H44" s="106"/>
      <c r="I44" s="106"/>
      <c r="J44" s="107"/>
    </row>
    <row r="45" spans="1:26" ht="46.5" customHeight="1" thickBot="1" x14ac:dyDescent="0.4">
      <c r="A45" s="51" t="s">
        <v>62</v>
      </c>
      <c r="B45" s="68"/>
      <c r="C45" s="68"/>
      <c r="D45" s="68"/>
      <c r="E45" s="44"/>
      <c r="F45" s="44"/>
      <c r="G45" s="44"/>
      <c r="H45" s="44"/>
      <c r="I45" s="44"/>
      <c r="J45" s="45"/>
    </row>
    <row r="46" spans="1:26" ht="21.75" customHeight="1" thickBot="1" x14ac:dyDescent="0.4">
      <c r="A46" s="103" t="s">
        <v>59</v>
      </c>
      <c r="B46" s="104"/>
      <c r="C46" s="104"/>
      <c r="D46" s="104"/>
      <c r="E46" s="105">
        <v>240</v>
      </c>
      <c r="F46" s="106"/>
      <c r="G46" s="106"/>
      <c r="H46" s="106"/>
      <c r="I46" s="106"/>
      <c r="J46" s="107"/>
    </row>
    <row r="47" spans="1:26" ht="46.5" customHeight="1" thickBot="1" x14ac:dyDescent="0.4">
      <c r="A47" s="51" t="s">
        <v>63</v>
      </c>
      <c r="B47" s="68"/>
      <c r="C47" s="68"/>
      <c r="D47" s="68"/>
      <c r="E47" s="44"/>
      <c r="F47" s="44"/>
      <c r="G47" s="44"/>
      <c r="H47" s="44"/>
      <c r="I47" s="44"/>
      <c r="J47" s="45"/>
    </row>
    <row r="48" spans="1:26" ht="21.75" customHeight="1" thickBot="1" x14ac:dyDescent="0.4">
      <c r="A48" s="103" t="s">
        <v>59</v>
      </c>
      <c r="B48" s="104"/>
      <c r="C48" s="104"/>
      <c r="D48" s="104"/>
      <c r="E48" s="105">
        <v>400</v>
      </c>
      <c r="F48" s="106"/>
      <c r="G48" s="106"/>
      <c r="H48" s="106"/>
      <c r="I48" s="106"/>
      <c r="J48" s="107"/>
    </row>
    <row r="49" spans="1:12" ht="46.5" customHeight="1" thickBot="1" x14ac:dyDescent="0.4">
      <c r="A49" s="51" t="s">
        <v>64</v>
      </c>
      <c r="B49" s="68"/>
      <c r="C49" s="68"/>
      <c r="D49" s="68"/>
      <c r="E49" s="44"/>
      <c r="F49" s="44"/>
      <c r="G49" s="44"/>
      <c r="H49" s="44"/>
      <c r="I49" s="44"/>
      <c r="J49" s="45"/>
    </row>
    <row r="50" spans="1:12" ht="21.75" customHeight="1" thickBot="1" x14ac:dyDescent="0.4">
      <c r="A50" s="103" t="s">
        <v>59</v>
      </c>
      <c r="B50" s="104"/>
      <c r="C50" s="104"/>
      <c r="D50" s="104"/>
      <c r="E50" s="105">
        <v>80</v>
      </c>
      <c r="F50" s="106"/>
      <c r="G50" s="106"/>
      <c r="H50" s="106"/>
      <c r="I50" s="106"/>
      <c r="J50" s="107"/>
    </row>
    <row r="51" spans="1:12" ht="46.5" customHeight="1" thickBot="1" x14ac:dyDescent="0.4">
      <c r="A51" s="51" t="s">
        <v>65</v>
      </c>
      <c r="B51" s="68"/>
      <c r="C51" s="68"/>
      <c r="D51" s="68"/>
      <c r="E51" s="44"/>
      <c r="F51" s="44"/>
      <c r="G51" s="44"/>
      <c r="H51" s="44"/>
      <c r="I51" s="44"/>
      <c r="J51" s="45"/>
    </row>
    <row r="52" spans="1:12" ht="21.75" customHeight="1" thickBot="1" x14ac:dyDescent="0.4">
      <c r="A52" s="103" t="s">
        <v>59</v>
      </c>
      <c r="B52" s="104"/>
      <c r="C52" s="104"/>
      <c r="D52" s="104"/>
      <c r="E52" s="105">
        <v>80</v>
      </c>
      <c r="F52" s="106"/>
      <c r="G52" s="106"/>
      <c r="H52" s="106"/>
      <c r="I52" s="106"/>
      <c r="J52" s="107"/>
    </row>
    <row r="53" spans="1:12" ht="46.5" customHeight="1" thickBot="1" x14ac:dyDescent="0.4">
      <c r="A53" s="51" t="s">
        <v>66</v>
      </c>
      <c r="B53" s="68"/>
      <c r="C53" s="68"/>
      <c r="D53" s="68"/>
      <c r="E53" s="44"/>
      <c r="F53" s="44"/>
      <c r="G53" s="44"/>
      <c r="H53" s="44"/>
      <c r="I53" s="44"/>
      <c r="J53" s="45"/>
    </row>
    <row r="54" spans="1:12" ht="21.75" customHeight="1" thickBot="1" x14ac:dyDescent="0.4">
      <c r="A54" s="103" t="s">
        <v>59</v>
      </c>
      <c r="B54" s="104"/>
      <c r="C54" s="104"/>
      <c r="D54" s="104"/>
      <c r="E54" s="105">
        <v>400</v>
      </c>
      <c r="F54" s="106"/>
      <c r="G54" s="106"/>
      <c r="H54" s="106"/>
      <c r="I54" s="106"/>
      <c r="J54" s="107"/>
    </row>
    <row r="55" spans="1:12" ht="45.75" customHeight="1" thickBot="1" x14ac:dyDescent="0.4">
      <c r="A55" s="117" t="s">
        <v>67</v>
      </c>
      <c r="B55" s="118"/>
      <c r="C55" s="118"/>
      <c r="D55" s="118"/>
      <c r="E55" s="119">
        <f>E39*E40+E41*E42+E43*E44+E45*E46+E47*E48+E49*E50+E51*E52+E53*E54</f>
        <v>0</v>
      </c>
      <c r="F55" s="37"/>
      <c r="G55" s="119">
        <f>I55-E55</f>
        <v>0</v>
      </c>
      <c r="H55" s="37"/>
      <c r="I55" s="119">
        <f>I39*E40+I41*E42+I43*E44+I45*E46+I47*E48+I49*E50+I51*E52+I53*E54</f>
        <v>0</v>
      </c>
      <c r="J55" s="37"/>
      <c r="L55" s="9"/>
    </row>
    <row r="56" spans="1:12" ht="3.75" customHeight="1" thickBot="1" x14ac:dyDescent="0.4">
      <c r="A56" s="18"/>
      <c r="B56" s="19"/>
      <c r="C56" s="19"/>
      <c r="D56" s="19"/>
      <c r="E56" s="19"/>
      <c r="F56" s="19"/>
      <c r="G56" s="19"/>
      <c r="H56" s="19"/>
      <c r="I56" s="19"/>
      <c r="J56" s="20"/>
    </row>
    <row r="57" spans="1:12" ht="4.5" customHeight="1" thickBot="1" x14ac:dyDescent="0.4">
      <c r="A57" s="21"/>
      <c r="B57" s="22"/>
      <c r="C57" s="22"/>
      <c r="D57" s="22"/>
      <c r="E57" s="22"/>
      <c r="F57" s="22"/>
      <c r="G57" s="22"/>
      <c r="H57" s="22"/>
      <c r="I57" s="22"/>
      <c r="J57" s="23"/>
      <c r="L57" s="9"/>
    </row>
    <row r="58" spans="1:12" s="4" customFormat="1" ht="48.75" customHeight="1" thickBot="1" x14ac:dyDescent="0.4">
      <c r="A58" s="24" t="s">
        <v>85</v>
      </c>
      <c r="B58" s="25"/>
      <c r="C58" s="25"/>
      <c r="D58" s="25"/>
      <c r="E58" s="26">
        <f>E8+E36+E55</f>
        <v>0</v>
      </c>
      <c r="F58" s="26"/>
      <c r="G58" s="26">
        <f>G8+G36+G55</f>
        <v>0</v>
      </c>
      <c r="H58" s="26"/>
      <c r="I58" s="26">
        <f>I8+I36+I55</f>
        <v>0</v>
      </c>
      <c r="J58" s="26"/>
      <c r="L58" s="2"/>
    </row>
    <row r="59" spans="1:12" ht="9.75" customHeight="1" thickTop="1" x14ac:dyDescent="0.35">
      <c r="L59" s="4"/>
    </row>
    <row r="60" spans="1:12" ht="47.25" customHeight="1" x14ac:dyDescent="0.35">
      <c r="A60" s="27" t="s">
        <v>81</v>
      </c>
      <c r="B60" s="27"/>
      <c r="C60" s="27"/>
      <c r="D60" s="27"/>
      <c r="E60" s="27"/>
      <c r="F60" s="27"/>
      <c r="G60" s="27"/>
      <c r="H60" s="27"/>
      <c r="I60" s="27"/>
      <c r="J60" s="27"/>
    </row>
    <row r="61" spans="1:12" ht="48" customHeight="1" x14ac:dyDescent="0.35">
      <c r="A61" s="28" t="s">
        <v>82</v>
      </c>
      <c r="B61" s="28"/>
      <c r="C61" s="28"/>
      <c r="D61" s="28"/>
      <c r="E61" s="28"/>
      <c r="F61" s="28"/>
      <c r="G61" s="28"/>
      <c r="H61" s="28"/>
      <c r="I61" s="28"/>
      <c r="J61" s="28"/>
    </row>
    <row r="62" spans="1:12" ht="46.5" customHeight="1" x14ac:dyDescent="0.35">
      <c r="A62" s="29" t="s">
        <v>83</v>
      </c>
      <c r="B62" s="29"/>
      <c r="C62" s="29"/>
      <c r="D62" s="29"/>
      <c r="E62" s="29"/>
      <c r="F62" s="29"/>
      <c r="G62" s="29"/>
      <c r="H62" s="29"/>
      <c r="I62" s="29"/>
      <c r="J62" s="29"/>
    </row>
    <row r="63" spans="1:12" ht="46.5" customHeight="1" x14ac:dyDescent="0.35">
      <c r="A63" s="30" t="s">
        <v>84</v>
      </c>
      <c r="B63" s="30"/>
      <c r="C63" s="30"/>
      <c r="D63" s="30"/>
      <c r="E63" s="30"/>
      <c r="F63" s="30"/>
      <c r="G63" s="30"/>
      <c r="H63" s="30"/>
      <c r="I63" s="30"/>
      <c r="J63" s="30"/>
    </row>
    <row r="64" spans="1:12" ht="44.25" customHeight="1" x14ac:dyDescent="0.35">
      <c r="A64" s="31" t="s">
        <v>19</v>
      </c>
      <c r="B64" s="31"/>
      <c r="C64" s="31"/>
      <c r="D64" s="31"/>
      <c r="E64" s="31"/>
      <c r="F64" s="31"/>
      <c r="G64" s="31"/>
      <c r="H64" s="31"/>
      <c r="I64" s="31"/>
      <c r="J64" s="31"/>
    </row>
    <row r="65" spans="1:10" ht="9" customHeight="1" x14ac:dyDescent="0.35">
      <c r="A65" s="32"/>
      <c r="B65" s="32"/>
      <c r="C65" s="32"/>
      <c r="D65" s="32"/>
      <c r="E65" s="32"/>
      <c r="F65" s="32"/>
      <c r="G65" s="32"/>
      <c r="H65" s="32"/>
      <c r="I65" s="32"/>
      <c r="J65" s="32"/>
    </row>
    <row r="66" spans="1:10" ht="31.5" customHeight="1" x14ac:dyDescent="0.35">
      <c r="A66" s="33" t="s">
        <v>20</v>
      </c>
      <c r="B66" s="33"/>
      <c r="C66" s="33"/>
      <c r="D66" s="33"/>
      <c r="E66" s="33"/>
      <c r="F66" s="33"/>
      <c r="G66" s="33"/>
      <c r="H66" s="33"/>
      <c r="I66" s="33"/>
      <c r="J66" s="33"/>
    </row>
    <row r="67" spans="1:10" ht="16.5" x14ac:dyDescent="0.35">
      <c r="A67" s="34" t="s">
        <v>21</v>
      </c>
      <c r="B67" s="34"/>
      <c r="C67" s="34"/>
      <c r="D67" s="34"/>
      <c r="E67" s="34"/>
      <c r="F67" s="34"/>
      <c r="G67" s="34"/>
      <c r="H67" s="34"/>
      <c r="I67" s="34"/>
      <c r="J67" s="34"/>
    </row>
    <row r="68" spans="1:10" ht="31.5" customHeight="1" x14ac:dyDescent="0.35">
      <c r="A68" s="33" t="s">
        <v>22</v>
      </c>
      <c r="B68" s="33"/>
      <c r="C68" s="33"/>
      <c r="D68" s="33"/>
      <c r="E68" s="33"/>
      <c r="F68" s="33"/>
      <c r="G68" s="33"/>
      <c r="H68" s="33"/>
      <c r="I68" s="33"/>
      <c r="J68" s="33"/>
    </row>
    <row r="69" spans="1:10" ht="33" customHeight="1" x14ac:dyDescent="0.35">
      <c r="A69" s="33" t="s">
        <v>23</v>
      </c>
      <c r="B69" s="33"/>
      <c r="C69" s="33"/>
      <c r="D69" s="33"/>
      <c r="E69" s="33"/>
      <c r="F69" s="33"/>
      <c r="G69" s="33"/>
      <c r="H69" s="33"/>
      <c r="I69" s="33"/>
      <c r="J69" s="33"/>
    </row>
    <row r="70" spans="1:10" ht="20.25" customHeight="1" x14ac:dyDescent="0.35">
      <c r="A70" s="33" t="s">
        <v>24</v>
      </c>
      <c r="B70" s="33"/>
      <c r="C70" s="33"/>
      <c r="D70" s="33"/>
      <c r="E70" s="33"/>
      <c r="F70" s="33"/>
      <c r="G70" s="33"/>
      <c r="H70" s="33"/>
      <c r="I70" s="33"/>
      <c r="J70" s="33"/>
    </row>
    <row r="71" spans="1:10" ht="39" customHeight="1" x14ac:dyDescent="0.35">
      <c r="A71" s="33" t="s">
        <v>25</v>
      </c>
      <c r="B71" s="33"/>
      <c r="C71" s="33"/>
      <c r="D71" s="33"/>
      <c r="E71" s="33"/>
      <c r="F71" s="33"/>
      <c r="G71" s="33"/>
      <c r="H71" s="33"/>
      <c r="I71" s="33"/>
      <c r="J71" s="33"/>
    </row>
    <row r="72" spans="1:10" ht="9" customHeight="1" x14ac:dyDescent="0.35">
      <c r="A72" s="11"/>
    </row>
    <row r="73" spans="1:10" ht="16.5" customHeight="1" x14ac:dyDescent="0.35">
      <c r="A73" s="17" t="s">
        <v>26</v>
      </c>
      <c r="B73" s="17"/>
      <c r="C73" s="17"/>
      <c r="D73" s="17"/>
      <c r="E73" s="17"/>
      <c r="F73" s="17"/>
      <c r="G73" s="17"/>
      <c r="H73" s="17"/>
      <c r="I73" s="17"/>
      <c r="J73" s="17"/>
    </row>
    <row r="113" ht="22.5" customHeight="1" x14ac:dyDescent="0.35"/>
    <row r="114" ht="8.25" customHeight="1" x14ac:dyDescent="0.35"/>
  </sheetData>
  <mergeCells count="162">
    <mergeCell ref="A46:D46"/>
    <mergeCell ref="E46:J46"/>
    <mergeCell ref="A47:D47"/>
    <mergeCell ref="E47:F47"/>
    <mergeCell ref="G47:H47"/>
    <mergeCell ref="I47:J47"/>
    <mergeCell ref="A54:D54"/>
    <mergeCell ref="E54:J54"/>
    <mergeCell ref="A52:D52"/>
    <mergeCell ref="E52:J52"/>
    <mergeCell ref="A53:D53"/>
    <mergeCell ref="E53:F53"/>
    <mergeCell ref="G53:H53"/>
    <mergeCell ref="I53:J53"/>
    <mergeCell ref="A50:D50"/>
    <mergeCell ref="E50:J50"/>
    <mergeCell ref="A51:D51"/>
    <mergeCell ref="E51:F51"/>
    <mergeCell ref="G51:H51"/>
    <mergeCell ref="I51:J51"/>
    <mergeCell ref="A43:D43"/>
    <mergeCell ref="E43:F43"/>
    <mergeCell ref="G43:H43"/>
    <mergeCell ref="I43:J43"/>
    <mergeCell ref="A73:J73"/>
    <mergeCell ref="A58:D58"/>
    <mergeCell ref="E58:F58"/>
    <mergeCell ref="G58:H58"/>
    <mergeCell ref="A44:D44"/>
    <mergeCell ref="E44:J44"/>
    <mergeCell ref="A55:D55"/>
    <mergeCell ref="E55:F55"/>
    <mergeCell ref="G55:H55"/>
    <mergeCell ref="I55:J55"/>
    <mergeCell ref="A45:D45"/>
    <mergeCell ref="E45:F45"/>
    <mergeCell ref="G45:H45"/>
    <mergeCell ref="I45:J45"/>
    <mergeCell ref="A48:D48"/>
    <mergeCell ref="E48:J48"/>
    <mergeCell ref="A49:D49"/>
    <mergeCell ref="E49:F49"/>
    <mergeCell ref="G49:H49"/>
    <mergeCell ref="I49:J49"/>
    <mergeCell ref="I58:J58"/>
    <mergeCell ref="A36:D36"/>
    <mergeCell ref="E36:F36"/>
    <mergeCell ref="G36:H36"/>
    <mergeCell ref="I36:J36"/>
    <mergeCell ref="A56:J56"/>
    <mergeCell ref="A57:J57"/>
    <mergeCell ref="A40:D40"/>
    <mergeCell ref="E40:J40"/>
    <mergeCell ref="A41:D41"/>
    <mergeCell ref="E41:F41"/>
    <mergeCell ref="A37:J37"/>
    <mergeCell ref="A38:D38"/>
    <mergeCell ref="E38:F38"/>
    <mergeCell ref="G38:H38"/>
    <mergeCell ref="I38:J38"/>
    <mergeCell ref="A39:D39"/>
    <mergeCell ref="E39:F39"/>
    <mergeCell ref="G39:H39"/>
    <mergeCell ref="I39:J39"/>
    <mergeCell ref="G41:H41"/>
    <mergeCell ref="I41:J41"/>
    <mergeCell ref="A42:D42"/>
    <mergeCell ref="E42:J42"/>
    <mergeCell ref="A34:D34"/>
    <mergeCell ref="E34:F34"/>
    <mergeCell ref="G34:H34"/>
    <mergeCell ref="I34:J34"/>
    <mergeCell ref="A35:D35"/>
    <mergeCell ref="E35:F35"/>
    <mergeCell ref="G35:H35"/>
    <mergeCell ref="I35:J35"/>
    <mergeCell ref="A31:D31"/>
    <mergeCell ref="E31:F31"/>
    <mergeCell ref="G31:H31"/>
    <mergeCell ref="I31:J31"/>
    <mergeCell ref="A32:J32"/>
    <mergeCell ref="A33:D33"/>
    <mergeCell ref="E33:F33"/>
    <mergeCell ref="G33:H33"/>
    <mergeCell ref="I33:J33"/>
    <mergeCell ref="A28:J28"/>
    <mergeCell ref="A29:D29"/>
    <mergeCell ref="E29:F29"/>
    <mergeCell ref="G29:H29"/>
    <mergeCell ref="I29:J29"/>
    <mergeCell ref="A30:J30"/>
    <mergeCell ref="A25:D25"/>
    <mergeCell ref="E25:F25"/>
    <mergeCell ref="G25:H25"/>
    <mergeCell ref="I25:J25"/>
    <mergeCell ref="A26:H26"/>
    <mergeCell ref="A27:D27"/>
    <mergeCell ref="E27:F27"/>
    <mergeCell ref="G27:H27"/>
    <mergeCell ref="I27:J27"/>
    <mergeCell ref="A22:H22"/>
    <mergeCell ref="A23:D23"/>
    <mergeCell ref="E23:F23"/>
    <mergeCell ref="G23:H23"/>
    <mergeCell ref="I23:J23"/>
    <mergeCell ref="A24:J24"/>
    <mergeCell ref="A19:D19"/>
    <mergeCell ref="E19:F19"/>
    <mergeCell ref="G19:H19"/>
    <mergeCell ref="I19:J19"/>
    <mergeCell ref="A20:J20"/>
    <mergeCell ref="A21:D21"/>
    <mergeCell ref="E21:F21"/>
    <mergeCell ref="G21:H21"/>
    <mergeCell ref="I21:J21"/>
    <mergeCell ref="A16:J16"/>
    <mergeCell ref="A17:D17"/>
    <mergeCell ref="E17:F17"/>
    <mergeCell ref="G17:H17"/>
    <mergeCell ref="I17:J17"/>
    <mergeCell ref="A18:H18"/>
    <mergeCell ref="A13:D13"/>
    <mergeCell ref="E13:F13"/>
    <mergeCell ref="G13:H13"/>
    <mergeCell ref="I13:J13"/>
    <mergeCell ref="A14:H14"/>
    <mergeCell ref="A15:D15"/>
    <mergeCell ref="E15:F15"/>
    <mergeCell ref="G15:H15"/>
    <mergeCell ref="I15:J15"/>
    <mergeCell ref="A9:H9"/>
    <mergeCell ref="A10:J10"/>
    <mergeCell ref="A11:J11"/>
    <mergeCell ref="A12:D12"/>
    <mergeCell ref="E12:F12"/>
    <mergeCell ref="G12:H12"/>
    <mergeCell ref="I12:J12"/>
    <mergeCell ref="A8:D8"/>
    <mergeCell ref="E8:F8"/>
    <mergeCell ref="G8:H8"/>
    <mergeCell ref="I8:J8"/>
    <mergeCell ref="I1:J1"/>
    <mergeCell ref="A2:J2"/>
    <mergeCell ref="A4:J4"/>
    <mergeCell ref="A5:J5"/>
    <mergeCell ref="A6:J6"/>
    <mergeCell ref="A7:D7"/>
    <mergeCell ref="E7:F7"/>
    <mergeCell ref="G7:H7"/>
    <mergeCell ref="I7:J7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</mergeCells>
  <pageMargins left="0.23622047244094491" right="0.23622047244094491" top="0.23622047244094491" bottom="0.23622047244094491" header="0.19685039370078741" footer="0.19685039370078741"/>
  <pageSetup paperSize="9" scale="55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"/>
  <sheetViews>
    <sheetView tabSelected="1" topLeftCell="A34" zoomScaleNormal="100" workbookViewId="0">
      <selection activeCell="N38" sqref="N38"/>
    </sheetView>
  </sheetViews>
  <sheetFormatPr defaultColWidth="9.1796875" defaultRowHeight="14.5" x14ac:dyDescent="0.35"/>
  <cols>
    <col min="1" max="1" width="25.1796875" style="2" customWidth="1"/>
    <col min="2" max="2" width="27.7265625" style="2" customWidth="1"/>
    <col min="3" max="3" width="25.1796875" style="2" customWidth="1"/>
    <col min="4" max="4" width="35.453125" style="2" customWidth="1"/>
    <col min="5" max="5" width="9.1796875" style="2"/>
    <col min="6" max="6" width="10.453125" style="2" customWidth="1"/>
    <col min="7" max="8" width="9.1796875" style="2"/>
    <col min="9" max="10" width="9.1796875" style="10"/>
    <col min="11" max="11" width="13.26953125" style="2" customWidth="1"/>
    <col min="12" max="12" width="7.81640625" style="2" customWidth="1"/>
    <col min="13" max="16384" width="9.1796875" style="2"/>
  </cols>
  <sheetData>
    <row r="1" spans="1:15" x14ac:dyDescent="0.35">
      <c r="A1" s="1"/>
      <c r="B1" s="1"/>
      <c r="C1" s="1"/>
      <c r="D1" s="1"/>
      <c r="E1" s="1"/>
      <c r="F1" s="1"/>
      <c r="G1" s="1"/>
      <c r="H1" s="1"/>
      <c r="I1" s="91" t="s">
        <v>0</v>
      </c>
      <c r="J1" s="91"/>
    </row>
    <row r="2" spans="1:15" ht="32.5" x14ac:dyDescent="0.35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</row>
    <row r="3" spans="1:15" ht="9.75" customHeigh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5" ht="66" customHeight="1" thickBot="1" x14ac:dyDescent="0.4">
      <c r="A4" s="93" t="s">
        <v>41</v>
      </c>
      <c r="B4" s="94"/>
      <c r="C4" s="94"/>
      <c r="D4" s="94"/>
      <c r="E4" s="94"/>
      <c r="F4" s="94"/>
      <c r="G4" s="94"/>
      <c r="H4" s="94"/>
      <c r="I4" s="94"/>
      <c r="J4" s="94"/>
    </row>
    <row r="5" spans="1:15" s="4" customFormat="1" ht="29.25" customHeight="1" thickTop="1" thickBot="1" x14ac:dyDescent="0.4">
      <c r="A5" s="95" t="s">
        <v>68</v>
      </c>
      <c r="B5" s="96"/>
      <c r="C5" s="96"/>
      <c r="D5" s="96"/>
      <c r="E5" s="96"/>
      <c r="F5" s="96"/>
      <c r="G5" s="96"/>
      <c r="H5" s="96"/>
      <c r="I5" s="96"/>
      <c r="J5" s="97"/>
      <c r="K5" s="3"/>
    </row>
    <row r="6" spans="1:15" ht="21.75" customHeight="1" thickTop="1" thickBot="1" x14ac:dyDescent="0.4">
      <c r="A6" s="98" t="s">
        <v>2</v>
      </c>
      <c r="B6" s="99"/>
      <c r="C6" s="99"/>
      <c r="D6" s="99"/>
      <c r="E6" s="99"/>
      <c r="F6" s="99"/>
      <c r="G6" s="99"/>
      <c r="H6" s="99"/>
      <c r="I6" s="99"/>
      <c r="J6" s="100"/>
    </row>
    <row r="7" spans="1:15" ht="15" thickBot="1" x14ac:dyDescent="0.4">
      <c r="A7" s="101"/>
      <c r="B7" s="102"/>
      <c r="C7" s="102"/>
      <c r="D7" s="102"/>
      <c r="E7" s="77" t="s">
        <v>3</v>
      </c>
      <c r="F7" s="77"/>
      <c r="G7" s="77" t="s">
        <v>4</v>
      </c>
      <c r="H7" s="77"/>
      <c r="I7" s="77" t="s">
        <v>5</v>
      </c>
      <c r="J7" s="78"/>
    </row>
    <row r="8" spans="1:15" s="5" customFormat="1" ht="37.5" customHeight="1" thickBot="1" x14ac:dyDescent="0.4">
      <c r="A8" s="79" t="s">
        <v>90</v>
      </c>
      <c r="B8" s="80"/>
      <c r="C8" s="80"/>
      <c r="D8" s="81"/>
      <c r="E8" s="87">
        <v>3103785</v>
      </c>
      <c r="F8" s="88"/>
      <c r="G8" s="87">
        <f>E8*0.21</f>
        <v>651794.85</v>
      </c>
      <c r="H8" s="88"/>
      <c r="I8" s="89">
        <f>E8+G8</f>
        <v>3755579.85</v>
      </c>
      <c r="J8" s="90"/>
    </row>
    <row r="9" spans="1:15" ht="15" thickBot="1" x14ac:dyDescent="0.4">
      <c r="A9" s="66" t="s">
        <v>6</v>
      </c>
      <c r="B9" s="67"/>
      <c r="C9" s="67"/>
      <c r="D9" s="67"/>
      <c r="E9" s="67"/>
      <c r="F9" s="67"/>
      <c r="G9" s="67"/>
      <c r="H9" s="67"/>
      <c r="I9" s="6">
        <v>2</v>
      </c>
      <c r="J9" s="7" t="s">
        <v>7</v>
      </c>
    </row>
    <row r="10" spans="1:15" ht="5.25" customHeight="1" thickBot="1" x14ac:dyDescent="0.4">
      <c r="A10" s="58"/>
      <c r="B10" s="59"/>
      <c r="C10" s="59"/>
      <c r="D10" s="59"/>
      <c r="E10" s="59"/>
      <c r="F10" s="59"/>
      <c r="G10" s="59"/>
      <c r="H10" s="59"/>
      <c r="I10" s="59"/>
      <c r="J10" s="60"/>
    </row>
    <row r="11" spans="1:15" ht="18" customHeight="1" thickBot="1" x14ac:dyDescent="0.4">
      <c r="A11" s="39" t="s">
        <v>28</v>
      </c>
      <c r="B11" s="40"/>
      <c r="C11" s="40"/>
      <c r="D11" s="40"/>
      <c r="E11" s="40"/>
      <c r="F11" s="40"/>
      <c r="G11" s="40"/>
      <c r="H11" s="40"/>
      <c r="I11" s="40"/>
      <c r="J11" s="41"/>
      <c r="K11" s="8"/>
      <c r="L11" s="8"/>
      <c r="M11" s="8"/>
      <c r="N11" s="8"/>
      <c r="O11" s="8"/>
    </row>
    <row r="12" spans="1:15" ht="15" thickBot="1" x14ac:dyDescent="0.4">
      <c r="A12" s="75"/>
      <c r="B12" s="76"/>
      <c r="C12" s="76"/>
      <c r="D12" s="76"/>
      <c r="E12" s="77" t="s">
        <v>3</v>
      </c>
      <c r="F12" s="77"/>
      <c r="G12" s="77" t="s">
        <v>4</v>
      </c>
      <c r="H12" s="77"/>
      <c r="I12" s="77" t="s">
        <v>5</v>
      </c>
      <c r="J12" s="78"/>
    </row>
    <row r="13" spans="1:15" ht="47.25" customHeight="1" thickBot="1" x14ac:dyDescent="0.4">
      <c r="A13" s="51" t="s">
        <v>31</v>
      </c>
      <c r="B13" s="68"/>
      <c r="C13" s="68"/>
      <c r="D13" s="68"/>
      <c r="E13" s="44">
        <v>0</v>
      </c>
      <c r="F13" s="44"/>
      <c r="G13" s="44">
        <f>E13*0.21</f>
        <v>0</v>
      </c>
      <c r="H13" s="44"/>
      <c r="I13" s="64">
        <f>E13+G13</f>
        <v>0</v>
      </c>
      <c r="J13" s="65"/>
    </row>
    <row r="14" spans="1:15" ht="17" thickBot="1" x14ac:dyDescent="0.4">
      <c r="A14" s="66" t="s">
        <v>8</v>
      </c>
      <c r="B14" s="67"/>
      <c r="C14" s="67"/>
      <c r="D14" s="67"/>
      <c r="E14" s="67"/>
      <c r="F14" s="67"/>
      <c r="G14" s="67"/>
      <c r="H14" s="67"/>
      <c r="I14" s="6">
        <v>0</v>
      </c>
      <c r="J14" s="7" t="s">
        <v>9</v>
      </c>
    </row>
    <row r="15" spans="1:15" ht="32.25" customHeight="1" thickBot="1" x14ac:dyDescent="0.4">
      <c r="A15" s="73" t="s">
        <v>30</v>
      </c>
      <c r="B15" s="74"/>
      <c r="C15" s="74"/>
      <c r="D15" s="74"/>
      <c r="E15" s="37">
        <f>E13*(8-I9)*I14</f>
        <v>0</v>
      </c>
      <c r="F15" s="37"/>
      <c r="G15" s="37">
        <f>G13*(8-I9)*I14</f>
        <v>0</v>
      </c>
      <c r="H15" s="37"/>
      <c r="I15" s="37">
        <f>I13*(8-I9)*I14</f>
        <v>0</v>
      </c>
      <c r="J15" s="38"/>
    </row>
    <row r="16" spans="1:15" ht="3.75" customHeight="1" thickBot="1" x14ac:dyDescent="0.4">
      <c r="A16" s="58"/>
      <c r="B16" s="59"/>
      <c r="C16" s="59"/>
      <c r="D16" s="59"/>
      <c r="E16" s="59"/>
      <c r="F16" s="59"/>
      <c r="G16" s="59"/>
      <c r="H16" s="59"/>
      <c r="I16" s="59"/>
      <c r="J16" s="60"/>
    </row>
    <row r="17" spans="1:17" ht="49.5" customHeight="1" thickBot="1" x14ac:dyDescent="0.4">
      <c r="A17" s="51" t="s">
        <v>32</v>
      </c>
      <c r="B17" s="68"/>
      <c r="C17" s="68"/>
      <c r="D17" s="68"/>
      <c r="E17" s="44">
        <v>27120</v>
      </c>
      <c r="F17" s="44"/>
      <c r="G17" s="44">
        <f>E17*0.21</f>
        <v>5695.2</v>
      </c>
      <c r="H17" s="44"/>
      <c r="I17" s="64">
        <f>E17+G17</f>
        <v>32815.199999999997</v>
      </c>
      <c r="J17" s="65"/>
    </row>
    <row r="18" spans="1:17" ht="15" thickBot="1" x14ac:dyDescent="0.4">
      <c r="A18" s="69" t="s">
        <v>27</v>
      </c>
      <c r="B18" s="70"/>
      <c r="C18" s="70"/>
      <c r="D18" s="70"/>
      <c r="E18" s="70"/>
      <c r="F18" s="70"/>
      <c r="G18" s="70"/>
      <c r="H18" s="70"/>
      <c r="I18" s="6">
        <v>1</v>
      </c>
      <c r="J18" s="7" t="s">
        <v>9</v>
      </c>
    </row>
    <row r="19" spans="1:17" ht="32.25" customHeight="1" thickBot="1" x14ac:dyDescent="0.4">
      <c r="A19" s="71" t="s">
        <v>29</v>
      </c>
      <c r="B19" s="72"/>
      <c r="C19" s="72"/>
      <c r="D19" s="72"/>
      <c r="E19" s="55">
        <f>E17*(8-I9)*I18</f>
        <v>162720</v>
      </c>
      <c r="F19" s="55"/>
      <c r="G19" s="55">
        <f>G17*(8-I9)*I18</f>
        <v>34171.199999999997</v>
      </c>
      <c r="H19" s="55"/>
      <c r="I19" s="37">
        <f>I17*(8-I9)*I18</f>
        <v>196891.19999999998</v>
      </c>
      <c r="J19" s="38"/>
    </row>
    <row r="20" spans="1:17" ht="3.75" customHeight="1" thickBot="1" x14ac:dyDescent="0.4">
      <c r="A20" s="58"/>
      <c r="B20" s="59"/>
      <c r="C20" s="59"/>
      <c r="D20" s="59"/>
      <c r="E20" s="59"/>
      <c r="F20" s="59"/>
      <c r="G20" s="59"/>
      <c r="H20" s="59"/>
      <c r="I20" s="59"/>
      <c r="J20" s="60"/>
    </row>
    <row r="21" spans="1:17" ht="47.25" customHeight="1" thickBot="1" x14ac:dyDescent="0.4">
      <c r="A21" s="61" t="s">
        <v>34</v>
      </c>
      <c r="B21" s="62"/>
      <c r="C21" s="62"/>
      <c r="D21" s="62"/>
      <c r="E21" s="44">
        <v>0</v>
      </c>
      <c r="F21" s="44"/>
      <c r="G21" s="44">
        <f>E21*0.21</f>
        <v>0</v>
      </c>
      <c r="H21" s="44"/>
      <c r="I21" s="64">
        <f>E21+G21</f>
        <v>0</v>
      </c>
      <c r="J21" s="65"/>
    </row>
    <row r="22" spans="1:17" ht="17" thickBot="1" x14ac:dyDescent="0.4">
      <c r="A22" s="66" t="s">
        <v>10</v>
      </c>
      <c r="B22" s="67"/>
      <c r="C22" s="67"/>
      <c r="D22" s="67"/>
      <c r="E22" s="67"/>
      <c r="F22" s="67"/>
      <c r="G22" s="67"/>
      <c r="H22" s="67"/>
      <c r="I22" s="6">
        <v>0</v>
      </c>
      <c r="J22" s="7" t="s">
        <v>9</v>
      </c>
    </row>
    <row r="23" spans="1:17" ht="33.75" customHeight="1" thickBot="1" x14ac:dyDescent="0.4">
      <c r="A23" s="56" t="s">
        <v>35</v>
      </c>
      <c r="B23" s="57"/>
      <c r="C23" s="57"/>
      <c r="D23" s="57"/>
      <c r="E23" s="37">
        <f>E21*(8-I9)*I22</f>
        <v>0</v>
      </c>
      <c r="F23" s="37"/>
      <c r="G23" s="37">
        <f>G21*(8-I9)*I22</f>
        <v>0</v>
      </c>
      <c r="H23" s="37"/>
      <c r="I23" s="37">
        <f>I21*(8-I9)*I22</f>
        <v>0</v>
      </c>
      <c r="J23" s="38"/>
    </row>
    <row r="24" spans="1:17" ht="5.25" customHeight="1" thickBot="1" x14ac:dyDescent="0.4">
      <c r="A24" s="58"/>
      <c r="B24" s="59"/>
      <c r="C24" s="59"/>
      <c r="D24" s="59"/>
      <c r="E24" s="59"/>
      <c r="F24" s="59"/>
      <c r="G24" s="59"/>
      <c r="H24" s="59"/>
      <c r="I24" s="59"/>
      <c r="J24" s="60"/>
    </row>
    <row r="25" spans="1:17" ht="54" customHeight="1" thickBot="1" x14ac:dyDescent="0.4">
      <c r="A25" s="61" t="s">
        <v>40</v>
      </c>
      <c r="B25" s="62"/>
      <c r="C25" s="62"/>
      <c r="D25" s="62"/>
      <c r="E25" s="44">
        <v>0</v>
      </c>
      <c r="F25" s="44"/>
      <c r="G25" s="44">
        <f>E25*0.21</f>
        <v>0</v>
      </c>
      <c r="H25" s="44"/>
      <c r="I25" s="64">
        <f>E25+G25</f>
        <v>0</v>
      </c>
      <c r="J25" s="65"/>
      <c r="K25" s="13"/>
      <c r="L25" s="13"/>
      <c r="M25" s="13"/>
      <c r="N25" s="13"/>
      <c r="O25" s="13"/>
      <c r="P25" s="13"/>
    </row>
    <row r="26" spans="1:17" ht="15" thickBot="1" x14ac:dyDescent="0.4">
      <c r="A26" s="51" t="s">
        <v>36</v>
      </c>
      <c r="B26" s="52"/>
      <c r="C26" s="52"/>
      <c r="D26" s="52"/>
      <c r="E26" s="52"/>
      <c r="F26" s="52"/>
      <c r="G26" s="52"/>
      <c r="H26" s="52"/>
      <c r="I26" s="6">
        <v>0</v>
      </c>
      <c r="J26" s="7" t="s">
        <v>9</v>
      </c>
    </row>
    <row r="27" spans="1:17" ht="36" customHeight="1" thickBot="1" x14ac:dyDescent="0.4">
      <c r="A27" s="53" t="s">
        <v>37</v>
      </c>
      <c r="B27" s="54"/>
      <c r="C27" s="54"/>
      <c r="D27" s="54"/>
      <c r="E27" s="55">
        <v>0</v>
      </c>
      <c r="F27" s="55"/>
      <c r="G27" s="55">
        <f>G25*(8-I9)*I26</f>
        <v>0</v>
      </c>
      <c r="H27" s="55"/>
      <c r="I27" s="37">
        <f>I25*(8-I9)*I26</f>
        <v>0</v>
      </c>
      <c r="J27" s="38"/>
      <c r="Q27" s="2" t="s">
        <v>91</v>
      </c>
    </row>
    <row r="28" spans="1:17" ht="4.5" customHeight="1" thickBot="1" x14ac:dyDescent="0.4">
      <c r="A28" s="48"/>
      <c r="B28" s="49"/>
      <c r="C28" s="49"/>
      <c r="D28" s="49"/>
      <c r="E28" s="49"/>
      <c r="F28" s="49"/>
      <c r="G28" s="49"/>
      <c r="H28" s="49"/>
      <c r="I28" s="49"/>
      <c r="J28" s="50"/>
    </row>
    <row r="29" spans="1:17" ht="30" customHeight="1" thickBot="1" x14ac:dyDescent="0.4">
      <c r="A29" s="35" t="s">
        <v>12</v>
      </c>
      <c r="B29" s="36"/>
      <c r="C29" s="36"/>
      <c r="D29" s="36"/>
      <c r="E29" s="37">
        <f>E15+E19+E23+E27</f>
        <v>162720</v>
      </c>
      <c r="F29" s="37"/>
      <c r="G29" s="37">
        <f>G15+G19+G23+G27</f>
        <v>34171.199999999997</v>
      </c>
      <c r="H29" s="37"/>
      <c r="I29" s="37">
        <f>I15+I19+I23+I27</f>
        <v>196891.19999999998</v>
      </c>
      <c r="J29" s="37"/>
      <c r="K29" s="8"/>
    </row>
    <row r="30" spans="1:17" ht="30" customHeight="1" thickBot="1" x14ac:dyDescent="0.4">
      <c r="A30" s="39" t="s">
        <v>13</v>
      </c>
      <c r="B30" s="40"/>
      <c r="C30" s="40"/>
      <c r="D30" s="40"/>
      <c r="E30" s="40"/>
      <c r="F30" s="40"/>
      <c r="G30" s="40"/>
      <c r="H30" s="40"/>
      <c r="I30" s="40"/>
      <c r="J30" s="41"/>
    </row>
    <row r="31" spans="1:17" ht="51" customHeight="1" thickBot="1" x14ac:dyDescent="0.4">
      <c r="A31" s="42" t="s">
        <v>38</v>
      </c>
      <c r="B31" s="43"/>
      <c r="C31" s="43"/>
      <c r="D31" s="43"/>
      <c r="E31" s="44">
        <v>10900</v>
      </c>
      <c r="F31" s="44"/>
      <c r="G31" s="44">
        <f>E31*0.21</f>
        <v>2289</v>
      </c>
      <c r="H31" s="44"/>
      <c r="I31" s="64">
        <f>E31+G31</f>
        <v>13189</v>
      </c>
      <c r="J31" s="65"/>
    </row>
    <row r="32" spans="1:17" ht="29.25" customHeight="1" thickBot="1" x14ac:dyDescent="0.4">
      <c r="A32" s="39" t="s">
        <v>14</v>
      </c>
      <c r="B32" s="40"/>
      <c r="C32" s="40"/>
      <c r="D32" s="40"/>
      <c r="E32" s="40"/>
      <c r="F32" s="40"/>
      <c r="G32" s="40"/>
      <c r="H32" s="40"/>
      <c r="I32" s="40"/>
      <c r="J32" s="41"/>
    </row>
    <row r="33" spans="1:26" ht="29.25" customHeight="1" thickBot="1" x14ac:dyDescent="0.4">
      <c r="A33" s="42" t="s">
        <v>15</v>
      </c>
      <c r="B33" s="43"/>
      <c r="C33" s="43"/>
      <c r="D33" s="43"/>
      <c r="E33" s="44">
        <v>2100</v>
      </c>
      <c r="F33" s="44"/>
      <c r="G33" s="44">
        <f>E33*0.21</f>
        <v>441</v>
      </c>
      <c r="H33" s="44"/>
      <c r="I33" s="64">
        <f>E33+G33</f>
        <v>2541</v>
      </c>
      <c r="J33" s="65"/>
    </row>
    <row r="34" spans="1:26" ht="48" customHeight="1" thickBot="1" x14ac:dyDescent="0.4">
      <c r="A34" s="42" t="s">
        <v>16</v>
      </c>
      <c r="B34" s="43"/>
      <c r="C34" s="43"/>
      <c r="D34" s="43"/>
      <c r="E34" s="44">
        <v>2500</v>
      </c>
      <c r="F34" s="44"/>
      <c r="G34" s="44">
        <f>E34*0.21</f>
        <v>525</v>
      </c>
      <c r="H34" s="44"/>
      <c r="I34" s="64">
        <f>E34+G34</f>
        <v>3025</v>
      </c>
      <c r="J34" s="65"/>
    </row>
    <row r="35" spans="1:26" ht="39" customHeight="1" thickBot="1" x14ac:dyDescent="0.4">
      <c r="A35" s="46" t="s">
        <v>17</v>
      </c>
      <c r="B35" s="47"/>
      <c r="C35" s="47"/>
      <c r="D35" s="47"/>
      <c r="E35" s="37">
        <f>(E33+E34)*1*(8-I9)</f>
        <v>27600</v>
      </c>
      <c r="F35" s="37"/>
      <c r="G35" s="37">
        <f>(G33+G34)*1*(8-I9)</f>
        <v>5796</v>
      </c>
      <c r="H35" s="37"/>
      <c r="I35" s="37">
        <f>(I33+I34)*1*(8-I9)</f>
        <v>33396</v>
      </c>
      <c r="J35" s="38"/>
    </row>
    <row r="36" spans="1:26" ht="67.5" customHeight="1" thickBot="1" x14ac:dyDescent="0.4">
      <c r="A36" s="35" t="s">
        <v>69</v>
      </c>
      <c r="B36" s="36"/>
      <c r="C36" s="36"/>
      <c r="D36" s="36"/>
      <c r="E36" s="37">
        <f>E29+E31+E35</f>
        <v>201220</v>
      </c>
      <c r="F36" s="37"/>
      <c r="G36" s="37">
        <f>G29+G31+G35</f>
        <v>42256.2</v>
      </c>
      <c r="H36" s="37"/>
      <c r="I36" s="37">
        <f>I29+I31+I35</f>
        <v>243476.19999999998</v>
      </c>
      <c r="J36" s="38"/>
    </row>
    <row r="37" spans="1:26" ht="79.5" customHeight="1" thickBot="1" x14ac:dyDescent="0.4">
      <c r="A37" s="108" t="s">
        <v>77</v>
      </c>
      <c r="B37" s="109"/>
      <c r="C37" s="109"/>
      <c r="D37" s="109"/>
      <c r="E37" s="109"/>
      <c r="F37" s="109"/>
      <c r="G37" s="109"/>
      <c r="H37" s="109"/>
      <c r="I37" s="109"/>
      <c r="J37" s="110"/>
      <c r="K37" s="16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54" customHeight="1" thickBot="1" x14ac:dyDescent="0.4">
      <c r="A38" s="111" t="s">
        <v>54</v>
      </c>
      <c r="B38" s="112"/>
      <c r="C38" s="112"/>
      <c r="D38" s="113"/>
      <c r="E38" s="114" t="s">
        <v>70</v>
      </c>
      <c r="F38" s="115"/>
      <c r="G38" s="116" t="s">
        <v>71</v>
      </c>
      <c r="H38" s="77"/>
      <c r="I38" s="116" t="s">
        <v>72</v>
      </c>
      <c r="J38" s="78"/>
    </row>
    <row r="39" spans="1:26" ht="46.5" customHeight="1" thickBot="1" x14ac:dyDescent="0.4">
      <c r="A39" s="51" t="s">
        <v>73</v>
      </c>
      <c r="B39" s="68"/>
      <c r="C39" s="68"/>
      <c r="D39" s="68"/>
      <c r="E39" s="63">
        <v>130.1</v>
      </c>
      <c r="F39" s="63"/>
      <c r="G39" s="63">
        <f>E39*0.21</f>
        <v>27.320999999999998</v>
      </c>
      <c r="H39" s="63"/>
      <c r="I39" s="63">
        <f>E39+G39</f>
        <v>157.42099999999999</v>
      </c>
      <c r="J39" s="120"/>
    </row>
    <row r="40" spans="1:26" ht="21.75" customHeight="1" thickBot="1" x14ac:dyDescent="0.4">
      <c r="A40" s="42" t="s">
        <v>74</v>
      </c>
      <c r="B40" s="43"/>
      <c r="C40" s="43"/>
      <c r="D40" s="43"/>
      <c r="E40" s="105">
        <v>32000</v>
      </c>
      <c r="F40" s="106"/>
      <c r="G40" s="106"/>
      <c r="H40" s="106"/>
      <c r="I40" s="106"/>
      <c r="J40" s="107"/>
    </row>
    <row r="41" spans="1:26" ht="45.75" customHeight="1" thickBot="1" x14ac:dyDescent="0.4">
      <c r="A41" s="117" t="s">
        <v>76</v>
      </c>
      <c r="B41" s="118"/>
      <c r="C41" s="118"/>
      <c r="D41" s="118"/>
      <c r="E41" s="119">
        <f>SUM(E39:F39)*E40</f>
        <v>4163200</v>
      </c>
      <c r="F41" s="37"/>
      <c r="G41" s="37">
        <f>SUM(G39:H39)*E40</f>
        <v>874271.99999999988</v>
      </c>
      <c r="H41" s="37"/>
      <c r="I41" s="37">
        <f>SUM(I39:J39)*E40</f>
        <v>5037472</v>
      </c>
      <c r="J41" s="38"/>
      <c r="L41" s="9"/>
    </row>
    <row r="42" spans="1:26" ht="3.75" customHeight="1" thickBot="1" x14ac:dyDescent="0.4">
      <c r="A42" s="18"/>
      <c r="B42" s="19"/>
      <c r="C42" s="19"/>
      <c r="D42" s="19"/>
      <c r="E42" s="19"/>
      <c r="F42" s="19"/>
      <c r="G42" s="19"/>
      <c r="H42" s="19"/>
      <c r="I42" s="19"/>
      <c r="J42" s="20"/>
    </row>
    <row r="43" spans="1:26" ht="4.5" customHeight="1" thickBot="1" x14ac:dyDescent="0.4">
      <c r="A43" s="21"/>
      <c r="B43" s="22"/>
      <c r="C43" s="22"/>
      <c r="D43" s="22"/>
      <c r="E43" s="22"/>
      <c r="F43" s="22"/>
      <c r="G43" s="22"/>
      <c r="H43" s="22"/>
      <c r="I43" s="22"/>
      <c r="J43" s="23"/>
      <c r="L43" s="9"/>
    </row>
    <row r="44" spans="1:26" s="4" customFormat="1" ht="48.75" customHeight="1" thickBot="1" x14ac:dyDescent="0.4">
      <c r="A44" s="24" t="s">
        <v>85</v>
      </c>
      <c r="B44" s="25"/>
      <c r="C44" s="25"/>
      <c r="D44" s="25"/>
      <c r="E44" s="26">
        <f>E8+E36+E41</f>
        <v>7468205</v>
      </c>
      <c r="F44" s="26"/>
      <c r="G44" s="26">
        <f>G8+G36+G41</f>
        <v>1568323.0499999998</v>
      </c>
      <c r="H44" s="26"/>
      <c r="I44" s="26">
        <f>I8+I36+I41</f>
        <v>9036528.0500000007</v>
      </c>
      <c r="J44" s="26"/>
      <c r="L44" s="2"/>
    </row>
    <row r="45" spans="1:26" ht="9.75" customHeight="1" thickTop="1" x14ac:dyDescent="0.35">
      <c r="L45" s="4"/>
    </row>
    <row r="46" spans="1:26" ht="47.25" customHeight="1" x14ac:dyDescent="0.35">
      <c r="A46" s="27" t="s">
        <v>81</v>
      </c>
      <c r="B46" s="27"/>
      <c r="C46" s="27"/>
      <c r="D46" s="27"/>
      <c r="E46" s="27"/>
      <c r="F46" s="27"/>
      <c r="G46" s="27"/>
      <c r="H46" s="27"/>
      <c r="I46" s="27"/>
      <c r="J46" s="27"/>
    </row>
    <row r="47" spans="1:26" ht="48" customHeight="1" x14ac:dyDescent="0.35">
      <c r="A47" s="28" t="s">
        <v>82</v>
      </c>
      <c r="B47" s="28"/>
      <c r="C47" s="28"/>
      <c r="D47" s="28"/>
      <c r="E47" s="28"/>
      <c r="F47" s="28"/>
      <c r="G47" s="28"/>
      <c r="H47" s="28"/>
      <c r="I47" s="28"/>
      <c r="J47" s="28"/>
    </row>
    <row r="48" spans="1:26" ht="46.5" customHeight="1" x14ac:dyDescent="0.35">
      <c r="A48" s="29" t="s">
        <v>83</v>
      </c>
      <c r="B48" s="29"/>
      <c r="C48" s="29"/>
      <c r="D48" s="29"/>
      <c r="E48" s="29"/>
      <c r="F48" s="29"/>
      <c r="G48" s="29"/>
      <c r="H48" s="29"/>
      <c r="I48" s="29"/>
      <c r="J48" s="29"/>
    </row>
    <row r="49" spans="1:10" ht="46.5" customHeight="1" x14ac:dyDescent="0.35">
      <c r="A49" s="30" t="s">
        <v>84</v>
      </c>
      <c r="B49" s="30"/>
      <c r="C49" s="30"/>
      <c r="D49" s="30"/>
      <c r="E49" s="30"/>
      <c r="F49" s="30"/>
      <c r="G49" s="30"/>
      <c r="H49" s="30"/>
      <c r="I49" s="30"/>
      <c r="J49" s="30"/>
    </row>
    <row r="50" spans="1:10" ht="44.25" customHeight="1" x14ac:dyDescent="0.35">
      <c r="A50" s="31" t="s">
        <v>19</v>
      </c>
      <c r="B50" s="31"/>
      <c r="C50" s="31"/>
      <c r="D50" s="31"/>
      <c r="E50" s="31"/>
      <c r="F50" s="31"/>
      <c r="G50" s="31"/>
      <c r="H50" s="31"/>
      <c r="I50" s="31"/>
      <c r="J50" s="31"/>
    </row>
    <row r="51" spans="1:10" ht="9" customHeight="1" x14ac:dyDescent="0.35">
      <c r="A51" s="32"/>
      <c r="B51" s="32"/>
      <c r="C51" s="32"/>
      <c r="D51" s="32"/>
      <c r="E51" s="32"/>
      <c r="F51" s="32"/>
      <c r="G51" s="32"/>
      <c r="H51" s="32"/>
      <c r="I51" s="32"/>
      <c r="J51" s="32"/>
    </row>
    <row r="52" spans="1:10" ht="31.5" customHeight="1" x14ac:dyDescent="0.35">
      <c r="A52" s="33" t="s">
        <v>20</v>
      </c>
      <c r="B52" s="33"/>
      <c r="C52" s="33"/>
      <c r="D52" s="33"/>
      <c r="E52" s="33"/>
      <c r="F52" s="33"/>
      <c r="G52" s="33"/>
      <c r="H52" s="33"/>
      <c r="I52" s="33"/>
      <c r="J52" s="33"/>
    </row>
    <row r="53" spans="1:10" ht="16.5" x14ac:dyDescent="0.35">
      <c r="A53" s="34" t="s">
        <v>21</v>
      </c>
      <c r="B53" s="34"/>
      <c r="C53" s="34"/>
      <c r="D53" s="34"/>
      <c r="E53" s="34"/>
      <c r="F53" s="34"/>
      <c r="G53" s="34"/>
      <c r="H53" s="34"/>
      <c r="I53" s="34"/>
      <c r="J53" s="34"/>
    </row>
    <row r="54" spans="1:10" ht="31.5" customHeight="1" x14ac:dyDescent="0.35">
      <c r="A54" s="33" t="s">
        <v>22</v>
      </c>
      <c r="B54" s="33"/>
      <c r="C54" s="33"/>
      <c r="D54" s="33"/>
      <c r="E54" s="33"/>
      <c r="F54" s="33"/>
      <c r="G54" s="33"/>
      <c r="H54" s="33"/>
      <c r="I54" s="33"/>
      <c r="J54" s="33"/>
    </row>
    <row r="55" spans="1:10" ht="33" customHeight="1" x14ac:dyDescent="0.35">
      <c r="A55" s="33" t="s">
        <v>23</v>
      </c>
      <c r="B55" s="33"/>
      <c r="C55" s="33"/>
      <c r="D55" s="33"/>
      <c r="E55" s="33"/>
      <c r="F55" s="33"/>
      <c r="G55" s="33"/>
      <c r="H55" s="33"/>
      <c r="I55" s="33"/>
      <c r="J55" s="33"/>
    </row>
    <row r="56" spans="1:10" ht="20.25" customHeight="1" x14ac:dyDescent="0.35">
      <c r="A56" s="33" t="s">
        <v>24</v>
      </c>
      <c r="B56" s="33"/>
      <c r="C56" s="33"/>
      <c r="D56" s="33"/>
      <c r="E56" s="33"/>
      <c r="F56" s="33"/>
      <c r="G56" s="33"/>
      <c r="H56" s="33"/>
      <c r="I56" s="33"/>
      <c r="J56" s="33"/>
    </row>
    <row r="57" spans="1:10" ht="39" customHeight="1" x14ac:dyDescent="0.35">
      <c r="A57" s="33" t="s">
        <v>25</v>
      </c>
      <c r="B57" s="33"/>
      <c r="C57" s="33"/>
      <c r="D57" s="33"/>
      <c r="E57" s="33"/>
      <c r="F57" s="33"/>
      <c r="G57" s="33"/>
      <c r="H57" s="33"/>
      <c r="I57" s="33"/>
      <c r="J57" s="33"/>
    </row>
    <row r="58" spans="1:10" ht="9" customHeight="1" x14ac:dyDescent="0.35">
      <c r="A58" s="11"/>
    </row>
    <row r="59" spans="1:10" ht="16.5" customHeight="1" x14ac:dyDescent="0.35">
      <c r="A59" s="17" t="s">
        <v>26</v>
      </c>
      <c r="B59" s="17"/>
      <c r="C59" s="17"/>
      <c r="D59" s="17"/>
      <c r="E59" s="17"/>
      <c r="F59" s="17"/>
      <c r="G59" s="17"/>
      <c r="H59" s="17"/>
      <c r="I59" s="17"/>
      <c r="J59" s="17"/>
    </row>
    <row r="99" ht="22.5" customHeight="1" x14ac:dyDescent="0.35"/>
    <row r="100" ht="8.25" customHeight="1" x14ac:dyDescent="0.35"/>
  </sheetData>
  <mergeCells count="120">
    <mergeCell ref="A59:J59"/>
    <mergeCell ref="A37:J37"/>
    <mergeCell ref="A38:D38"/>
    <mergeCell ref="E38:F38"/>
    <mergeCell ref="G38:H38"/>
    <mergeCell ref="I38:J38"/>
    <mergeCell ref="A39:D39"/>
    <mergeCell ref="E39:F39"/>
    <mergeCell ref="G39:H39"/>
    <mergeCell ref="I39:J39"/>
    <mergeCell ref="A44:D44"/>
    <mergeCell ref="E44:F44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G44:H44"/>
    <mergeCell ref="I44:J44"/>
    <mergeCell ref="A42:J42"/>
    <mergeCell ref="A43:J43"/>
    <mergeCell ref="A36:D36"/>
    <mergeCell ref="E36:F36"/>
    <mergeCell ref="G36:H36"/>
    <mergeCell ref="I36:J36"/>
    <mergeCell ref="A40:D40"/>
    <mergeCell ref="A41:D41"/>
    <mergeCell ref="E41:F41"/>
    <mergeCell ref="G41:H41"/>
    <mergeCell ref="I41:J41"/>
    <mergeCell ref="A34:D34"/>
    <mergeCell ref="E34:F34"/>
    <mergeCell ref="G34:H34"/>
    <mergeCell ref="I34:J34"/>
    <mergeCell ref="A35:D35"/>
    <mergeCell ref="E35:F35"/>
    <mergeCell ref="G35:H35"/>
    <mergeCell ref="I35:J35"/>
    <mergeCell ref="E40:J40"/>
    <mergeCell ref="A31:D31"/>
    <mergeCell ref="E31:F31"/>
    <mergeCell ref="G31:H31"/>
    <mergeCell ref="I31:J31"/>
    <mergeCell ref="A32:J32"/>
    <mergeCell ref="A33:D33"/>
    <mergeCell ref="E33:F33"/>
    <mergeCell ref="G33:H33"/>
    <mergeCell ref="I33:J33"/>
    <mergeCell ref="A28:J28"/>
    <mergeCell ref="A29:D29"/>
    <mergeCell ref="E29:F29"/>
    <mergeCell ref="G29:H29"/>
    <mergeCell ref="I29:J29"/>
    <mergeCell ref="A30:J30"/>
    <mergeCell ref="A25:D25"/>
    <mergeCell ref="E25:F25"/>
    <mergeCell ref="G25:H25"/>
    <mergeCell ref="I25:J25"/>
    <mergeCell ref="A26:H26"/>
    <mergeCell ref="A27:D27"/>
    <mergeCell ref="E27:F27"/>
    <mergeCell ref="G27:H27"/>
    <mergeCell ref="I27:J27"/>
    <mergeCell ref="A22:H22"/>
    <mergeCell ref="A23:D23"/>
    <mergeCell ref="E23:F23"/>
    <mergeCell ref="G23:H23"/>
    <mergeCell ref="I23:J23"/>
    <mergeCell ref="A24:J24"/>
    <mergeCell ref="A19:D19"/>
    <mergeCell ref="E19:F19"/>
    <mergeCell ref="G19:H19"/>
    <mergeCell ref="I19:J19"/>
    <mergeCell ref="A20:J20"/>
    <mergeCell ref="A21:D21"/>
    <mergeCell ref="E21:F21"/>
    <mergeCell ref="G21:H21"/>
    <mergeCell ref="I21:J21"/>
    <mergeCell ref="A17:D17"/>
    <mergeCell ref="E17:F17"/>
    <mergeCell ref="G17:H17"/>
    <mergeCell ref="I17:J17"/>
    <mergeCell ref="A18:H18"/>
    <mergeCell ref="A13:D13"/>
    <mergeCell ref="E13:F13"/>
    <mergeCell ref="G13:H13"/>
    <mergeCell ref="I13:J13"/>
    <mergeCell ref="A14:H14"/>
    <mergeCell ref="A15:D15"/>
    <mergeCell ref="E15:F15"/>
    <mergeCell ref="G15:H15"/>
    <mergeCell ref="I15:J15"/>
    <mergeCell ref="A55:J55"/>
    <mergeCell ref="A56:J56"/>
    <mergeCell ref="A57:J57"/>
    <mergeCell ref="I1:J1"/>
    <mergeCell ref="A2:J2"/>
    <mergeCell ref="A4:J4"/>
    <mergeCell ref="A5:J5"/>
    <mergeCell ref="A6:J6"/>
    <mergeCell ref="A7:D7"/>
    <mergeCell ref="E7:F7"/>
    <mergeCell ref="G7:H7"/>
    <mergeCell ref="I7:J7"/>
    <mergeCell ref="A9:H9"/>
    <mergeCell ref="A10:J10"/>
    <mergeCell ref="A11:J11"/>
    <mergeCell ref="A12:D12"/>
    <mergeCell ref="E12:F12"/>
    <mergeCell ref="G12:H12"/>
    <mergeCell ref="I12:J12"/>
    <mergeCell ref="A8:D8"/>
    <mergeCell ref="E8:F8"/>
    <mergeCell ref="G8:H8"/>
    <mergeCell ref="I8:J8"/>
    <mergeCell ref="A16:J16"/>
  </mergeCells>
  <pageMargins left="0.23622047244094491" right="0.23622047244094491" top="0.23622047244094491" bottom="0.23622047244094491" header="0.19685039370078741" footer="0.19685039370078741"/>
  <pageSetup paperSize="9" scale="5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část I</vt:lpstr>
      <vt:lpstr>část II</vt:lpstr>
      <vt:lpstr>část III</vt:lpstr>
      <vt:lpstr>část IV</vt:lpstr>
      <vt:lpstr>část V</vt:lpstr>
      <vt:lpstr>část VI</vt:lpstr>
    </vt:vector>
  </TitlesOfParts>
  <Company>FN Olomouc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havelka@genetica.cz</cp:lastModifiedBy>
  <cp:lastPrinted>2022-04-11T08:00:05Z</cp:lastPrinted>
  <dcterms:created xsi:type="dcterms:W3CDTF">2022-03-08T12:58:50Z</dcterms:created>
  <dcterms:modified xsi:type="dcterms:W3CDTF">2022-06-22T13:41:31Z</dcterms:modified>
</cp:coreProperties>
</file>