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.dynex.local\Shared\Obchodni\Nabidky\2022\3. PODANE\FNOL_Imunologické analyzátory_EK\NABIDKA DYNEX\Objasnění nabídky III\"/>
    </mc:Choice>
  </mc:AlternateContent>
  <bookViews>
    <workbookView xWindow="0" yWindow="0" windowWidth="28800" windowHeight="11325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H4" i="1" l="1"/>
  <c r="E3" i="1"/>
  <c r="H2" i="1"/>
  <c r="E4" i="1"/>
  <c r="H3" i="1"/>
  <c r="E2" i="1"/>
  <c r="H6" i="1" l="1"/>
</calcChain>
</file>

<file path=xl/sharedStrings.xml><?xml version="1.0" encoding="utf-8"?>
<sst xmlns="http://schemas.openxmlformats.org/spreadsheetml/2006/main" count="11" uniqueCount="11">
  <si>
    <t xml:space="preserve">DL 1300-1601-4 G  Autoimmune Liver Diseases (AMA M2, M2-3E, Sp100, PML, gp210, LKM-1, LC-1,                                       SLA/LP, Ro-52)
</t>
  </si>
  <si>
    <t>cena soupravy bez DPH</t>
  </si>
  <si>
    <t>počet stripů v soupravě</t>
  </si>
  <si>
    <t>počet antigenů (autoprotilátek) na stripu</t>
  </si>
  <si>
    <t>cena za 1 strip bez DPH</t>
  </si>
  <si>
    <t>cena za 1 autoprotilátku bez DPH</t>
  </si>
  <si>
    <t xml:space="preserve">počet stanovení autoprotilátek za 8 let </t>
  </si>
  <si>
    <t>Celková cena za předpokládaný počet stanovení autoprotilátek za 8 let</t>
  </si>
  <si>
    <t>DL 1200-1601-3 G    Myeloperoxidase MPO, proteinase 3, GBM</t>
  </si>
  <si>
    <t>DL 1360-1601 G    EUROLINE Autoimmune Gastrointestinal Diseases (tTG, GAF-3X, PCA, vnitřní faktor, mannan ASCA)</t>
  </si>
  <si>
    <t>souprava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</si>
</sst>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#,##0.000\ &quot;Kč&quot;"/>
  </numFmts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3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/>
    <xf numFmtId="0" fontId="0" fillId="2" borderId="0" xfId="0" applyFill="1"/>
    <xf numFmtId="164" fontId="0" fillId="2" borderId="0" xfId="0" applyNumberFormat="1" applyFill="1"/>
    <xf numFmtId="164" fontId="2" fillId="2" borderId="0" xfId="0" applyNumberFormat="1" applyFont="1" applyFill="1"/>
    <xf numFmtId="165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0" xfId="0" applyFont="1"/>
    <xf numFmtId="164" fontId="5" fillId="2" borderId="0" xfId="0" applyNumberFormat="1" applyFont="1" applyFill="1"/>
    <xf numFmtId="0" fontId="2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H2" sqref="H2:H6"/>
    </sheetView>
  </sheetViews>
  <sheetFormatPr defaultRowHeight="15" x14ac:dyDescent="0.25"/>
  <cols>
    <col min="1" max="1" width="36" customWidth="1"/>
    <col min="2" max="2" width="14.85546875" customWidth="1"/>
    <col min="3" max="3" width="15.28515625" customWidth="1"/>
    <col min="4" max="4" width="22.5703125" customWidth="1"/>
    <col min="5" max="5" width="14.28515625" customWidth="1"/>
    <col min="6" max="6" width="22.7109375" customWidth="1"/>
    <col min="7" max="7" width="19.140625" customWidth="1"/>
    <col min="8" max="8" width="33.28515625" bestFit="1" customWidth="1"/>
    <col min="10" max="10" width="15.28515625" customWidth="1"/>
    <col min="13" max="13" width="14.7109375" customWidth="1"/>
  </cols>
  <sheetData>
    <row r="1" spans="1:13" ht="49.15" customHeight="1" x14ac:dyDescent="0.25">
      <c r="A1" s="1" t="s">
        <v>10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4"/>
      <c r="J1" s="15"/>
      <c r="K1" s="15"/>
      <c r="L1" s="15"/>
      <c r="M1" s="15"/>
    </row>
    <row r="2" spans="1:13" ht="94.5" x14ac:dyDescent="0.25">
      <c r="A2" s="2" t="s">
        <v>0</v>
      </c>
      <c r="B2" s="3">
        <v>5940</v>
      </c>
      <c r="C2" s="4">
        <v>16</v>
      </c>
      <c r="D2" s="4">
        <v>6</v>
      </c>
      <c r="E2" s="5">
        <f>B2/C2</f>
        <v>371.25</v>
      </c>
      <c r="F2" s="10">
        <f>61.88</f>
        <v>61.88</v>
      </c>
      <c r="G2" s="4">
        <v>31680</v>
      </c>
      <c r="H2" s="11">
        <f>F2*G2</f>
        <v>1960358.4000000001</v>
      </c>
      <c r="I2" s="7"/>
      <c r="J2" s="8"/>
      <c r="K2" s="7"/>
      <c r="L2" s="7"/>
      <c r="M2" s="8"/>
    </row>
    <row r="3" spans="1:13" ht="59.45" customHeight="1" x14ac:dyDescent="0.25">
      <c r="A3" s="2" t="s">
        <v>8</v>
      </c>
      <c r="B3" s="3">
        <v>3050</v>
      </c>
      <c r="C3" s="4">
        <v>16</v>
      </c>
      <c r="D3" s="4">
        <v>1</v>
      </c>
      <c r="E3" s="5">
        <f>B3/C3</f>
        <v>190.625</v>
      </c>
      <c r="F3" s="10">
        <v>190.63</v>
      </c>
      <c r="G3" s="4">
        <v>960</v>
      </c>
      <c r="H3" s="11">
        <f>F3*G3</f>
        <v>183004.79999999999</v>
      </c>
      <c r="I3" s="7"/>
      <c r="J3" s="8"/>
      <c r="K3" s="7"/>
      <c r="L3" s="7"/>
      <c r="M3" s="8"/>
    </row>
    <row r="4" spans="1:13" ht="74.45" customHeight="1" x14ac:dyDescent="0.25">
      <c r="A4" s="2" t="s">
        <v>9</v>
      </c>
      <c r="B4" s="3">
        <v>5122</v>
      </c>
      <c r="C4" s="4">
        <v>16</v>
      </c>
      <c r="D4" s="4">
        <v>2</v>
      </c>
      <c r="E4" s="5">
        <f>B4/C4</f>
        <v>320.125</v>
      </c>
      <c r="F4" s="10">
        <v>160.06</v>
      </c>
      <c r="G4" s="4">
        <v>1440</v>
      </c>
      <c r="H4" s="11">
        <f>F4*G4</f>
        <v>230486.39999999999</v>
      </c>
      <c r="I4" s="7"/>
      <c r="J4" s="8"/>
      <c r="K4" s="7"/>
      <c r="L4" s="7"/>
      <c r="M4" s="8"/>
    </row>
    <row r="5" spans="1:13" x14ac:dyDescent="0.25">
      <c r="H5" s="12"/>
      <c r="I5" s="7"/>
      <c r="J5" s="7"/>
      <c r="K5" s="7"/>
      <c r="L5" s="7"/>
      <c r="M5" s="8"/>
    </row>
    <row r="6" spans="1:13" x14ac:dyDescent="0.25">
      <c r="H6" s="13">
        <f>SUM(H2:H5)</f>
        <v>2373849.6</v>
      </c>
      <c r="I6" s="7"/>
      <c r="J6" s="9"/>
      <c r="K6" s="7"/>
      <c r="L6" s="7"/>
      <c r="M6" s="8"/>
    </row>
    <row r="7" spans="1:13" x14ac:dyDescent="0.25">
      <c r="I7" s="7"/>
      <c r="J7" s="7"/>
      <c r="K7" s="7"/>
      <c r="L7" s="7"/>
      <c r="M7" s="7"/>
    </row>
    <row r="8" spans="1:13" x14ac:dyDescent="0.25">
      <c r="J8" s="6"/>
      <c r="M8" s="6"/>
    </row>
    <row r="9" spans="1:13" x14ac:dyDescent="0.25">
      <c r="J9" s="6"/>
    </row>
  </sheetData>
  <mergeCells count="1">
    <mergeCell ref="I1:M1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 Krestýn</dc:creator>
  <cp:lastModifiedBy>Romana Šimánková</cp:lastModifiedBy>
  <dcterms:created xsi:type="dcterms:W3CDTF">2022-05-30T14:20:25Z</dcterms:created>
  <dcterms:modified xsi:type="dcterms:W3CDTF">2022-06-13T11:31:37Z</dcterms:modified>
</cp:coreProperties>
</file>